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defaultThemeVersion="124226"/>
  <xr:revisionPtr revIDLastSave="0" documentId="10_ncr:100000_{D2295840-4895-4641-8D92-2CECCC3DBB9A}" xr6:coauthVersionLast="31" xr6:coauthVersionMax="31" xr10:uidLastSave="{00000000-0000-0000-0000-000000000000}"/>
  <bookViews>
    <workbookView xWindow="-15" yWindow="6795" windowWidth="19440" windowHeight="6240" xr2:uid="{00000000-000D-0000-FFFF-FFFF00000000}"/>
  </bookViews>
  <sheets>
    <sheet name="EECRF Comparison" sheetId="1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 localSheetId="0">#REF!</definedName>
    <definedName name="_10A_ADJ_TX">#REF!</definedName>
    <definedName name="_11A_DEMAND_MODEL" localSheetId="0">#REF!</definedName>
    <definedName name="_11A_DEMAND_MODEL">#REF!</definedName>
    <definedName name="_12A_JURIS" localSheetId="0">#REF!</definedName>
    <definedName name="_12A_JURIS">#REF!</definedName>
    <definedName name="_13A_UNADJ_ALLOCAT" localSheetId="0">#REF!</definedName>
    <definedName name="_13A_UNADJ_ALLOCAT">#REF!</definedName>
    <definedName name="_14A_UNADJ_CLASS" localSheetId="0">#REF!</definedName>
    <definedName name="_14A_UNADJ_CLASS">#REF!</definedName>
    <definedName name="_15A_UNADJ_D2" localSheetId="0">#REF!</definedName>
    <definedName name="_15A_UNADJ_D2">#REF!</definedName>
    <definedName name="_16A_UNADJ_METER" localSheetId="0">#REF!</definedName>
    <definedName name="_16A_UNADJ_METER">#REF!</definedName>
    <definedName name="_17A_UNADJ_MODEL" localSheetId="0">#REF!</definedName>
    <definedName name="_17A_UNADJ_MODEL">#REF!</definedName>
    <definedName name="_18A_UNADJ_NM_E1" localSheetId="0">#REF!</definedName>
    <definedName name="_18A_UNADJ_NM_E1">#REF!</definedName>
    <definedName name="_19A_UNADJ_NM4CP" localSheetId="0">#REF!</definedName>
    <definedName name="_19A_UNADJ_NM4CP">#REF!</definedName>
    <definedName name="_1A_ADJ_ALLOCAT" localSheetId="0">#REF!</definedName>
    <definedName name="_1A_ADJ_ALLOCAT">#REF!</definedName>
    <definedName name="_20A_UNADJ_NMBACK" localSheetId="0">#REF!</definedName>
    <definedName name="_20A_UNADJ_NMBACK">#REF!</definedName>
    <definedName name="_21A_UNADJ_SUPPLY" localSheetId="0">#REF!</definedName>
    <definedName name="_21A_UNADJ_SUPPLY">#REF!</definedName>
    <definedName name="_22A_UNADJ_TX" localSheetId="0">#REF!</definedName>
    <definedName name="_22A_UNADJ_TX">#REF!</definedName>
    <definedName name="_2A_ADJ_CLASS" localSheetId="0">#REF!</definedName>
    <definedName name="_2A_ADJ_CLASS">#REF!</definedName>
    <definedName name="_3A_ADJ_D2" localSheetId="0">#REF!</definedName>
    <definedName name="_3A_ADJ_D2">#REF!</definedName>
    <definedName name="_4A_ADJ_METER" localSheetId="0">#REF!</definedName>
    <definedName name="_4A_ADJ_METER">#REF!</definedName>
    <definedName name="_5A_ADJ_MODEL" localSheetId="0">#REF!</definedName>
    <definedName name="_5A_ADJ_MODEL">#REF!</definedName>
    <definedName name="_6A_ADJ_NM_E1" localSheetId="0">#REF!</definedName>
    <definedName name="_6A_ADJ_NM_E1">#REF!</definedName>
    <definedName name="_7A_ADJ_NM4CP" localSheetId="0">#REF!</definedName>
    <definedName name="_7A_ADJ_NM4CP">#REF!</definedName>
    <definedName name="_8A_ADJ_NMBACK" localSheetId="0">#REF!</definedName>
    <definedName name="_8A_ADJ_NMBACK">#REF!</definedName>
    <definedName name="_9A_ADJ_SUPPLY" localSheetId="0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 localSheetId="0">#REF!</definedName>
    <definedName name="CFEDEM">#REF!</definedName>
    <definedName name="CFENAT" localSheetId="0">#REF!</definedName>
    <definedName name="CFENAT">#REF!</definedName>
    <definedName name="customerallocator" localSheetId="0">#REF!</definedName>
    <definedName name="customerallocator">#REF!</definedName>
    <definedName name="FERCPK" localSheetId="0">#REF!</definedName>
    <definedName name="FERCPK">#REF!</definedName>
    <definedName name="g">#REF!</definedName>
    <definedName name="i" localSheetId="0">#REF!</definedName>
    <definedName name="i">#REF!</definedName>
    <definedName name="IIDDEM" localSheetId="0">#REF!</definedName>
    <definedName name="IIDDEM">#REF!</definedName>
    <definedName name="NMDEM" localSheetId="0">#REF!</definedName>
    <definedName name="NMDEM">#REF!</definedName>
    <definedName name="NMNAT" localSheetId="0">#REF!</definedName>
    <definedName name="NMNAT">#REF!</definedName>
    <definedName name="NMPK" localSheetId="0">#REF!</definedName>
    <definedName name="NMPK">#REF!</definedName>
    <definedName name="_xlnm.Print_Area" localSheetId="0">'EECRF Comparison'!$A$1:$L$127</definedName>
    <definedName name="_xlnm.Print_Area">#REF!</definedName>
    <definedName name="_xlnm.Print_Titles" localSheetId="0">'EECRF Comparison'!$A:$D,'EECRF Comparison'!$1:$4</definedName>
    <definedName name="printit" localSheetId="0">#REF!</definedName>
    <definedName name="printit">#REF!</definedName>
    <definedName name="RGDNAT" localSheetId="0">#REF!</definedName>
    <definedName name="RGDNAT">#REF!</definedName>
    <definedName name="RGVDEM" localSheetId="0">#REF!</definedName>
    <definedName name="RGVDEM">#REF!</definedName>
    <definedName name="RGVNAT" localSheetId="0">#REF!</definedName>
    <definedName name="RGVNAT">#REF!</definedName>
    <definedName name="SYSPK" localSheetId="0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 localSheetId="0">#REF!</definedName>
    <definedName name="TNPDEM">#REF!</definedName>
    <definedName name="Total98">#REF!</definedName>
    <definedName name="Total99">#REF!</definedName>
    <definedName name="TXDEM" localSheetId="0">#REF!</definedName>
    <definedName name="TXDEM">#REF!</definedName>
    <definedName name="TXNAT" localSheetId="0">#REF!</definedName>
    <definedName name="TXNAT">#REF!</definedName>
    <definedName name="TXPK" localSheetId="0">#REF!</definedName>
    <definedName name="TXPK">#REF!</definedName>
    <definedName name="wrn.allocpb." hidden="1">{#N/A,#N/A,FALSE,"Alloc"}</definedName>
  </definedNames>
  <calcPr calcId="179017"/>
</workbook>
</file>

<file path=xl/calcChain.xml><?xml version="1.0" encoding="utf-8"?>
<calcChain xmlns="http://schemas.openxmlformats.org/spreadsheetml/2006/main">
  <c r="G73" i="1" l="1"/>
  <c r="K26" i="1"/>
  <c r="L26" i="1"/>
  <c r="F74" i="1"/>
  <c r="F98" i="1" s="1"/>
  <c r="H73" i="1"/>
  <c r="K23" i="1"/>
  <c r="K22" i="1"/>
  <c r="H69" i="1"/>
  <c r="F66" i="1"/>
  <c r="F90" i="1" s="1"/>
  <c r="H65" i="1"/>
  <c r="H89" i="1" s="1"/>
  <c r="K15" i="1"/>
  <c r="E63" i="1"/>
  <c r="E87" i="1" s="1"/>
  <c r="K13" i="1"/>
  <c r="K10" i="1"/>
  <c r="E59" i="1"/>
  <c r="E83" i="1" s="1"/>
  <c r="I27" i="1"/>
  <c r="J27" i="1"/>
  <c r="H74" i="1"/>
  <c r="H98" i="1" s="1"/>
  <c r="J73" i="1"/>
  <c r="E73" i="1"/>
  <c r="H72" i="1"/>
  <c r="G72" i="1"/>
  <c r="F71" i="1"/>
  <c r="H70" i="1"/>
  <c r="J69" i="1"/>
  <c r="I69" i="1"/>
  <c r="F69" i="1"/>
  <c r="L20" i="1"/>
  <c r="H68" i="1"/>
  <c r="I67" i="1"/>
  <c r="H66" i="1"/>
  <c r="H90" i="1" s="1"/>
  <c r="J65" i="1"/>
  <c r="I63" i="1"/>
  <c r="I87" i="1" s="1"/>
  <c r="H62" i="1"/>
  <c r="I61" i="1"/>
  <c r="I85" i="1" s="1"/>
  <c r="F61" i="1"/>
  <c r="J59" i="1"/>
  <c r="J56" i="1"/>
  <c r="J57" i="1"/>
  <c r="J58" i="1"/>
  <c r="J60" i="1"/>
  <c r="J61" i="1"/>
  <c r="J62" i="1"/>
  <c r="J64" i="1"/>
  <c r="J66" i="1"/>
  <c r="J68" i="1"/>
  <c r="J70" i="1"/>
  <c r="J72" i="1"/>
  <c r="J74" i="1"/>
  <c r="H56" i="1"/>
  <c r="H80" i="1" s="1"/>
  <c r="I66" i="1"/>
  <c r="I90" i="1" s="1"/>
  <c r="E66" i="1"/>
  <c r="E90" i="1" s="1"/>
  <c r="I60" i="1"/>
  <c r="H60" i="1"/>
  <c r="F60" i="1"/>
  <c r="F72" i="1"/>
  <c r="I72" i="1"/>
  <c r="I96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G57" i="1"/>
  <c r="G81" i="1" s="1"/>
  <c r="H64" i="1"/>
  <c r="I62" i="1"/>
  <c r="I70" i="1"/>
  <c r="A57" i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G59" i="1"/>
  <c r="G63" i="1"/>
  <c r="G67" i="1"/>
  <c r="A81" i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4" i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I64" i="1"/>
  <c r="I88" i="1" s="1"/>
  <c r="H58" i="1"/>
  <c r="I56" i="1"/>
  <c r="G64" i="1"/>
  <c r="H63" i="1"/>
  <c r="G71" i="1"/>
  <c r="I74" i="1"/>
  <c r="I98" i="1" s="1"/>
  <c r="H59" i="1"/>
  <c r="I59" i="1"/>
  <c r="I83" i="1" s="1"/>
  <c r="I58" i="1"/>
  <c r="I82" i="1" s="1"/>
  <c r="H71" i="1"/>
  <c r="H61" i="1"/>
  <c r="H67" i="1"/>
  <c r="F73" i="1"/>
  <c r="F67" i="1"/>
  <c r="F63" i="1"/>
  <c r="F56" i="1"/>
  <c r="F80" i="1" s="1"/>
  <c r="F62" i="1"/>
  <c r="F64" i="1"/>
  <c r="F68" i="1"/>
  <c r="E72" i="1"/>
  <c r="E96" i="1" s="1"/>
  <c r="E70" i="1"/>
  <c r="L21" i="1"/>
  <c r="L19" i="1"/>
  <c r="E68" i="1"/>
  <c r="E62" i="1"/>
  <c r="L13" i="1"/>
  <c r="E60" i="1"/>
  <c r="E84" i="1" s="1"/>
  <c r="E57" i="1"/>
  <c r="E81" i="1" s="1"/>
  <c r="E74" i="1"/>
  <c r="E98" i="1" s="1"/>
  <c r="E64" i="1"/>
  <c r="E88" i="1" s="1"/>
  <c r="E58" i="1"/>
  <c r="E82" i="1" s="1"/>
  <c r="E56" i="1"/>
  <c r="E80" i="1" s="1"/>
  <c r="I65" i="1"/>
  <c r="K7" i="1"/>
  <c r="L7" i="1" s="1"/>
  <c r="I57" i="1"/>
  <c r="I81" i="1" s="1"/>
  <c r="G60" i="1"/>
  <c r="K11" i="1"/>
  <c r="G62" i="1"/>
  <c r="E65" i="1"/>
  <c r="E89" i="1" s="1"/>
  <c r="G68" i="1"/>
  <c r="I71" i="1"/>
  <c r="K25" i="1"/>
  <c r="G74" i="1"/>
  <c r="G98" i="1" s="1"/>
  <c r="G58" i="1"/>
  <c r="E69" i="1"/>
  <c r="E61" i="1"/>
  <c r="E85" i="1" s="1"/>
  <c r="G66" i="1"/>
  <c r="G90" i="1" s="1"/>
  <c r="K17" i="1"/>
  <c r="G70" i="1"/>
  <c r="I73" i="1"/>
  <c r="L24" i="1"/>
  <c r="G56" i="1"/>
  <c r="F59" i="1"/>
  <c r="F57" i="1"/>
  <c r="F65" i="1"/>
  <c r="F89" i="1" s="1"/>
  <c r="K62" i="1" l="1"/>
  <c r="L56" i="1"/>
  <c r="L80" i="1" s="1"/>
  <c r="K71" i="1"/>
  <c r="K74" i="1"/>
  <c r="K121" i="1" s="1"/>
  <c r="K59" i="1"/>
  <c r="K83" i="1" s="1"/>
  <c r="L25" i="1"/>
  <c r="L74" i="1" s="1"/>
  <c r="L98" i="1" s="1"/>
  <c r="L10" i="1"/>
  <c r="L59" i="1" s="1"/>
  <c r="L83" i="1" s="1"/>
  <c r="K60" i="1"/>
  <c r="L11" i="1"/>
  <c r="L60" i="1" s="1"/>
  <c r="G69" i="1"/>
  <c r="K20" i="1"/>
  <c r="K69" i="1" s="1"/>
  <c r="G65" i="1"/>
  <c r="K16" i="1"/>
  <c r="G27" i="1"/>
  <c r="K24" i="1"/>
  <c r="K73" i="1" s="1"/>
  <c r="I80" i="1"/>
  <c r="G80" i="1"/>
  <c r="E27" i="1"/>
  <c r="I89" i="1"/>
  <c r="J71" i="1"/>
  <c r="K66" i="1"/>
  <c r="J113" i="1" s="1"/>
  <c r="L17" i="1"/>
  <c r="L66" i="1" s="1"/>
  <c r="L90" i="1" s="1"/>
  <c r="K12" i="1"/>
  <c r="G61" i="1"/>
  <c r="F81" i="1"/>
  <c r="K56" i="1"/>
  <c r="I103" i="1" s="1"/>
  <c r="H27" i="1"/>
  <c r="H57" i="1"/>
  <c r="F58" i="1"/>
  <c r="K9" i="1"/>
  <c r="F27" i="1"/>
  <c r="J63" i="1"/>
  <c r="K14" i="1"/>
  <c r="K64" i="1"/>
  <c r="I111" i="1" s="1"/>
  <c r="L15" i="1"/>
  <c r="L64" i="1" s="1"/>
  <c r="L88" i="1" s="1"/>
  <c r="L18" i="1"/>
  <c r="E67" i="1"/>
  <c r="J67" i="1"/>
  <c r="K18" i="1"/>
  <c r="K67" i="1" s="1"/>
  <c r="I68" i="1"/>
  <c r="I76" i="1" s="1"/>
  <c r="K19" i="1"/>
  <c r="K68" i="1" s="1"/>
  <c r="F70" i="1"/>
  <c r="K21" i="1"/>
  <c r="K70" i="1" s="1"/>
  <c r="L22" i="1"/>
  <c r="E71" i="1"/>
  <c r="K72" i="1"/>
  <c r="L23" i="1"/>
  <c r="L72" i="1" s="1"/>
  <c r="L96" i="1" s="1"/>
  <c r="K8" i="1"/>
  <c r="H121" i="1" l="1"/>
  <c r="F121" i="1"/>
  <c r="G106" i="1"/>
  <c r="F106" i="1"/>
  <c r="H106" i="1"/>
  <c r="I106" i="1"/>
  <c r="K106" i="1"/>
  <c r="G76" i="1"/>
  <c r="G100" i="1" s="1"/>
  <c r="K98" i="1"/>
  <c r="J121" i="1"/>
  <c r="J106" i="1"/>
  <c r="G121" i="1"/>
  <c r="I121" i="1"/>
  <c r="G113" i="1"/>
  <c r="I100" i="1"/>
  <c r="K119" i="1"/>
  <c r="J119" i="1"/>
  <c r="G119" i="1"/>
  <c r="F119" i="1"/>
  <c r="K96" i="1"/>
  <c r="H119" i="1"/>
  <c r="I119" i="1"/>
  <c r="H111" i="1"/>
  <c r="K111" i="1"/>
  <c r="F111" i="1"/>
  <c r="J111" i="1"/>
  <c r="K88" i="1"/>
  <c r="G111" i="1"/>
  <c r="K61" i="1"/>
  <c r="G108" i="1" s="1"/>
  <c r="L12" i="1"/>
  <c r="L61" i="1" s="1"/>
  <c r="L85" i="1" s="1"/>
  <c r="G89" i="1"/>
  <c r="L8" i="1"/>
  <c r="L57" i="1" s="1"/>
  <c r="L81" i="1" s="1"/>
  <c r="K57" i="1"/>
  <c r="H104" i="1" s="1"/>
  <c r="K27" i="1"/>
  <c r="L27" i="1" s="1"/>
  <c r="L76" i="1" s="1"/>
  <c r="L100" i="1" s="1"/>
  <c r="L9" i="1"/>
  <c r="L58" i="1" s="1"/>
  <c r="L82" i="1" s="1"/>
  <c r="K58" i="1"/>
  <c r="F105" i="1" s="1"/>
  <c r="K90" i="1"/>
  <c r="H113" i="1"/>
  <c r="K113" i="1"/>
  <c r="F113" i="1"/>
  <c r="I113" i="1"/>
  <c r="L16" i="1"/>
  <c r="L65" i="1" s="1"/>
  <c r="L89" i="1" s="1"/>
  <c r="K65" i="1"/>
  <c r="G112" i="1" s="1"/>
  <c r="E76" i="1"/>
  <c r="E100" i="1" s="1"/>
  <c r="K63" i="1"/>
  <c r="J110" i="1" s="1"/>
  <c r="L14" i="1"/>
  <c r="L63" i="1" s="1"/>
  <c r="L87" i="1" s="1"/>
  <c r="H81" i="1"/>
  <c r="H76" i="1"/>
  <c r="K80" i="1"/>
  <c r="F103" i="1"/>
  <c r="K103" i="1"/>
  <c r="J103" i="1"/>
  <c r="G103" i="1"/>
  <c r="H103" i="1"/>
  <c r="F76" i="1"/>
  <c r="J76" i="1"/>
  <c r="K76" i="1" l="1"/>
  <c r="I123" i="1" s="1"/>
  <c r="F100" i="1"/>
  <c r="H100" i="1"/>
  <c r="K110" i="1"/>
  <c r="I110" i="1"/>
  <c r="K87" i="1"/>
  <c r="H110" i="1"/>
  <c r="G110" i="1"/>
  <c r="F110" i="1"/>
  <c r="K104" i="1"/>
  <c r="K81" i="1"/>
  <c r="J104" i="1"/>
  <c r="G104" i="1"/>
  <c r="I104" i="1"/>
  <c r="F104" i="1"/>
  <c r="J112" i="1"/>
  <c r="K112" i="1"/>
  <c r="K89" i="1"/>
  <c r="H112" i="1"/>
  <c r="F112" i="1"/>
  <c r="I112" i="1"/>
  <c r="J100" i="1"/>
  <c r="K105" i="1"/>
  <c r="J105" i="1"/>
  <c r="K82" i="1"/>
  <c r="H105" i="1"/>
  <c r="G105" i="1"/>
  <c r="I105" i="1"/>
  <c r="K108" i="1"/>
  <c r="K85" i="1"/>
  <c r="F108" i="1"/>
  <c r="J108" i="1"/>
  <c r="I108" i="1"/>
  <c r="H108" i="1"/>
  <c r="G123" i="1" l="1"/>
  <c r="H123" i="1"/>
  <c r="K123" i="1"/>
  <c r="F123" i="1"/>
  <c r="J123" i="1"/>
  <c r="K100" i="1"/>
</calcChain>
</file>

<file path=xl/sharedStrings.xml><?xml version="1.0" encoding="utf-8"?>
<sst xmlns="http://schemas.openxmlformats.org/spreadsheetml/2006/main" count="379" uniqueCount="81">
  <si>
    <t>Texas Total</t>
  </si>
  <si>
    <t xml:space="preserve"> </t>
  </si>
  <si>
    <t>46/47</t>
  </si>
  <si>
    <t>City / County Service</t>
  </si>
  <si>
    <t>41</t>
  </si>
  <si>
    <t>Interruptible Service</t>
  </si>
  <si>
    <t>38</t>
  </si>
  <si>
    <t>Cotton Gin Service</t>
  </si>
  <si>
    <t>34</t>
  </si>
  <si>
    <t>Military Reservation Service</t>
  </si>
  <si>
    <t>31</t>
  </si>
  <si>
    <t>Electric Furnace Service</t>
  </si>
  <si>
    <t>30</t>
  </si>
  <si>
    <t>Private Area Lighting</t>
  </si>
  <si>
    <t>28</t>
  </si>
  <si>
    <t>Petroleum Refining Service</t>
  </si>
  <si>
    <t>26</t>
  </si>
  <si>
    <t>Large Power Service- Trans.</t>
  </si>
  <si>
    <t>25T</t>
  </si>
  <si>
    <t>Large Power Service - Sec. Pri.</t>
  </si>
  <si>
    <t>25</t>
  </si>
  <si>
    <t>General Service</t>
  </si>
  <si>
    <t>24</t>
  </si>
  <si>
    <t>Irrigation Service</t>
  </si>
  <si>
    <t>22</t>
  </si>
  <si>
    <t>Water Heating Service</t>
  </si>
  <si>
    <t>21</t>
  </si>
  <si>
    <t>Electrolytic Refining Service</t>
  </si>
  <si>
    <t>15</t>
  </si>
  <si>
    <t>Governmental Street Lighting Service</t>
  </si>
  <si>
    <t>08</t>
  </si>
  <si>
    <t>Outdoor Recreational Lighting</t>
  </si>
  <si>
    <t>07</t>
  </si>
  <si>
    <t>Small Commercial Service</t>
  </si>
  <si>
    <t>02</t>
  </si>
  <si>
    <t>Residential Service</t>
  </si>
  <si>
    <t>01</t>
  </si>
  <si>
    <t>Change in Total Energy Efficiency Costs to be Recovered</t>
  </si>
  <si>
    <t>Change in EM&amp;V Expenses</t>
  </si>
  <si>
    <t>Change in  (Over)/Under Recovery</t>
  </si>
  <si>
    <t>Change in EECRF Proceeding Expenses</t>
  </si>
  <si>
    <t>Change in  Energy  Efficiency Bonus</t>
  </si>
  <si>
    <t>Change in Proposed Program Budget</t>
  </si>
  <si>
    <t>Change in Projected Metered kWh</t>
  </si>
  <si>
    <t>Rate Class</t>
  </si>
  <si>
    <t>Applicable Rate</t>
  </si>
  <si>
    <t>Rate</t>
  </si>
  <si>
    <t>Line No.</t>
  </si>
  <si>
    <t>Change in EECRF Rate</t>
  </si>
  <si>
    <t>Total Energy Efficiency Costs to be Recovered</t>
  </si>
  <si>
    <t>EPE's Rate Calculation for</t>
  </si>
  <si>
    <t>EL PASO ELECTRIC COMPANY</t>
  </si>
  <si>
    <t>N/A</t>
  </si>
  <si>
    <t>09</t>
  </si>
  <si>
    <t xml:space="preserve">Governmental Traffic Signal Service </t>
  </si>
  <si>
    <t>Governmental Traffic Signal Service</t>
  </si>
  <si>
    <t>Cogeneration (a)</t>
  </si>
  <si>
    <t>2019 Projected Metered kWh</t>
  </si>
  <si>
    <t>2019 Proposed Program Budget</t>
  </si>
  <si>
    <t>2017 Energy  Efficiency Bonus</t>
  </si>
  <si>
    <t>2017 Total EECRF Proceeding Expenses</t>
  </si>
  <si>
    <t>2017 (Over)/Under Recovery</t>
  </si>
  <si>
    <t>2019 Total Rate per kWh</t>
  </si>
  <si>
    <t xml:space="preserve">2019 EM&amp;V Expenses </t>
  </si>
  <si>
    <t>(a)</t>
  </si>
  <si>
    <t xml:space="preserve">Cogeneration </t>
  </si>
  <si>
    <t>11-TOU</t>
  </si>
  <si>
    <t>Time-Of-Use Municipal Pumping Service</t>
  </si>
  <si>
    <t>11</t>
  </si>
  <si>
    <t>-</t>
  </si>
  <si>
    <t>Rate combined with Rate 34 - Cotton Gin Service in accordance with 16 Tex. Admin. Code § 25.181(f)(2).</t>
  </si>
  <si>
    <t>2020 Energy Efficiency Cost Recovery Factor (EECRF)</t>
  </si>
  <si>
    <t>Applicable January through December 2020</t>
  </si>
  <si>
    <t>2020 Projected Metered kWh</t>
  </si>
  <si>
    <t>2020 Proposed Program Budget</t>
  </si>
  <si>
    <t>2018 Energy  Efficiency Bonus</t>
  </si>
  <si>
    <t>2018 Total EECRF Proceeding Expenses</t>
  </si>
  <si>
    <t>2018 (Over)/Under Recovery</t>
  </si>
  <si>
    <t xml:space="preserve">2020 EM&amp;V Expenses </t>
  </si>
  <si>
    <t>2020 Total Rate per kWh</t>
  </si>
  <si>
    <t>Amounts may not add or tie to other exhibits and or workpapers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</si>
</sst>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00000_);_(* \(#,##0.00000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_(&quot;$&quot;* #,##0.000000_);_(&quot;$&quot;* \(#,##0.000000\);_(&quot;$&quot;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b/>
      <sz val="11"/>
      <name val="Arial"/>
      <family val="2"/>
    </font>
    <font>
      <sz val="10"/>
      <name val="MS Serif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theme="1"/>
      <name val="Tahoma"/>
      <family val="2"/>
    </font>
    <font>
      <sz val="12"/>
      <name val="Arial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5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" fontId="3" fillId="0" borderId="0">
      <alignment horizontal="right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14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0" fontId="15" fillId="2" borderId="0">
      <alignment horizontal="right"/>
    </xf>
    <xf numFmtId="0" fontId="16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0" xfId="4" applyFont="1" applyBorder="1"/>
    <xf numFmtId="164" fontId="3" fillId="0" borderId="0" xfId="3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4" applyFont="1" applyBorder="1" applyAlignment="1">
      <alignment horizontal="center" wrapText="1"/>
    </xf>
    <xf numFmtId="0" fontId="3" fillId="0" borderId="1" xfId="4" applyFont="1" applyBorder="1" applyAlignment="1">
      <alignment horizontal="center"/>
    </xf>
    <xf numFmtId="164" fontId="3" fillId="0" borderId="2" xfId="3" applyNumberFormat="1" applyFont="1" applyBorder="1"/>
    <xf numFmtId="165" fontId="3" fillId="0" borderId="0" xfId="1" applyNumberFormat="1" applyFont="1" applyFill="1" applyAlignment="1">
      <alignment horizontal="right"/>
    </xf>
    <xf numFmtId="166" fontId="3" fillId="0" borderId="2" xfId="5" applyNumberFormat="1" applyFont="1" applyFill="1" applyBorder="1"/>
    <xf numFmtId="3" fontId="3" fillId="0" borderId="2" xfId="4" applyNumberFormat="1" applyFont="1" applyBorder="1"/>
    <xf numFmtId="165" fontId="3" fillId="0" borderId="0" xfId="1" applyNumberFormat="1" applyFont="1" applyFill="1" applyBorder="1" applyAlignment="1">
      <alignment horizontal="right"/>
    </xf>
    <xf numFmtId="167" fontId="3" fillId="0" borderId="0" xfId="6" applyNumberFormat="1" applyFont="1"/>
    <xf numFmtId="168" fontId="3" fillId="0" borderId="0" xfId="2" applyNumberFormat="1" applyFont="1" applyFill="1" applyAlignment="1">
      <alignment horizontal="right"/>
    </xf>
    <xf numFmtId="166" fontId="3" fillId="0" borderId="0" xfId="2" applyNumberFormat="1" applyFont="1"/>
    <xf numFmtId="166" fontId="3" fillId="0" borderId="0" xfId="5" applyNumberFormat="1" applyFont="1" applyFill="1"/>
    <xf numFmtId="164" fontId="3" fillId="0" borderId="0" xfId="3" applyNumberFormat="1" applyFont="1" applyAlignment="1">
      <alignment horizontal="righ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1" applyNumberFormat="1" applyFont="1" applyFill="1" applyAlignment="1">
      <alignment horizontal="right"/>
    </xf>
    <xf numFmtId="0" fontId="3" fillId="0" borderId="0" xfId="4" applyFont="1" applyAlignment="1">
      <alignment horizontal="center"/>
    </xf>
    <xf numFmtId="3" fontId="3" fillId="0" borderId="0" xfId="4" applyNumberFormat="1" applyFont="1" applyBorder="1"/>
    <xf numFmtId="166" fontId="3" fillId="0" borderId="0" xfId="5" applyNumberFormat="1" applyFont="1" applyFill="1" applyBorder="1"/>
    <xf numFmtId="0" fontId="3" fillId="0" borderId="0" xfId="4" applyFont="1" applyAlignment="1">
      <alignment horizontal="center"/>
    </xf>
    <xf numFmtId="0" fontId="3" fillId="0" borderId="0" xfId="4" applyFont="1" applyFill="1"/>
    <xf numFmtId="0" fontId="3" fillId="0" borderId="0" xfId="4" applyFont="1" applyFill="1" applyBorder="1"/>
    <xf numFmtId="0" fontId="3" fillId="0" borderId="0" xfId="4" applyFont="1" applyFill="1" applyAlignment="1">
      <alignment horizontal="center"/>
    </xf>
    <xf numFmtId="0" fontId="3" fillId="3" borderId="0" xfId="4" applyFont="1" applyFill="1" applyAlignment="1">
      <alignment horizontal="center"/>
    </xf>
    <xf numFmtId="0" fontId="3" fillId="3" borderId="0" xfId="4" applyFont="1" applyFill="1"/>
    <xf numFmtId="0" fontId="3" fillId="0" borderId="0" xfId="4" applyFont="1" applyFill="1" applyAlignment="1">
      <alignment vertical="top" wrapText="1"/>
    </xf>
    <xf numFmtId="0" fontId="3" fillId="0" borderId="1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center"/>
    </xf>
    <xf numFmtId="167" fontId="3" fillId="0" borderId="0" xfId="1" applyNumberFormat="1" applyFont="1" applyFill="1"/>
    <xf numFmtId="0" fontId="4" fillId="0" borderId="0" xfId="0" applyFont="1" applyFill="1" applyAlignment="1">
      <alignment horizontal="left"/>
    </xf>
    <xf numFmtId="3" fontId="3" fillId="0" borderId="2" xfId="4" applyNumberFormat="1" applyFont="1" applyFill="1" applyBorder="1"/>
    <xf numFmtId="166" fontId="3" fillId="4" borderId="0" xfId="5" applyNumberFormat="1" applyFont="1" applyFill="1"/>
    <xf numFmtId="166" fontId="3" fillId="4" borderId="0" xfId="2" applyNumberFormat="1" applyFont="1" applyFill="1"/>
    <xf numFmtId="167" fontId="3" fillId="4" borderId="0" xfId="1" applyNumberFormat="1" applyFont="1" applyFill="1"/>
    <xf numFmtId="168" fontId="3" fillId="4" borderId="0" xfId="2" applyNumberFormat="1" applyFont="1" applyFill="1" applyAlignment="1">
      <alignment horizontal="right"/>
    </xf>
    <xf numFmtId="165" fontId="3" fillId="4" borderId="0" xfId="1" applyNumberFormat="1" applyFont="1" applyFill="1" applyAlignment="1">
      <alignment horizontal="right"/>
    </xf>
    <xf numFmtId="166" fontId="3" fillId="4" borderId="2" xfId="5" applyNumberFormat="1" applyFont="1" applyFill="1" applyBorder="1"/>
    <xf numFmtId="165" fontId="3" fillId="0" borderId="2" xfId="1" applyNumberFormat="1" applyFont="1" applyFill="1" applyBorder="1" applyAlignment="1">
      <alignment horizontal="right"/>
    </xf>
    <xf numFmtId="167" fontId="3" fillId="4" borderId="0" xfId="6" applyNumberFormat="1" applyFont="1" applyFill="1"/>
    <xf numFmtId="164" fontId="3" fillId="4" borderId="0" xfId="3" applyNumberFormat="1" applyFont="1" applyFill="1"/>
    <xf numFmtId="164" fontId="3" fillId="0" borderId="0" xfId="3" applyNumberFormat="1" applyFont="1" applyFill="1"/>
    <xf numFmtId="164" fontId="3" fillId="4" borderId="2" xfId="3" applyNumberFormat="1" applyFont="1" applyFill="1" applyBorder="1"/>
    <xf numFmtId="0" fontId="3" fillId="0" borderId="0" xfId="4" applyFont="1" applyAlignment="1">
      <alignment horizontal="center"/>
    </xf>
  </cellXfs>
  <cellStyles count="514">
    <cellStyle name="Comma" xfId="1" builtinId="3"/>
    <cellStyle name="Comma 10 10" xfId="7" xr:uid="{00000000-0005-0000-0000-000001000000}"/>
    <cellStyle name="Comma 10 11" xfId="8" xr:uid="{00000000-0005-0000-0000-000002000000}"/>
    <cellStyle name="Comma 10 12" xfId="9" xr:uid="{00000000-0005-0000-0000-000003000000}"/>
    <cellStyle name="Comma 10 13" xfId="10" xr:uid="{00000000-0005-0000-0000-000004000000}"/>
    <cellStyle name="Comma 10 14" xfId="11" xr:uid="{00000000-0005-0000-0000-000005000000}"/>
    <cellStyle name="Comma 10 15" xfId="12" xr:uid="{00000000-0005-0000-0000-000006000000}"/>
    <cellStyle name="Comma 10 16" xfId="13" xr:uid="{00000000-0005-0000-0000-000007000000}"/>
    <cellStyle name="Comma 10 17" xfId="14" xr:uid="{00000000-0005-0000-0000-000008000000}"/>
    <cellStyle name="Comma 10 18" xfId="15" xr:uid="{00000000-0005-0000-0000-000009000000}"/>
    <cellStyle name="Comma 10 19" xfId="16" xr:uid="{00000000-0005-0000-0000-00000A000000}"/>
    <cellStyle name="Comma 10 2" xfId="17" xr:uid="{00000000-0005-0000-0000-00000B000000}"/>
    <cellStyle name="Comma 10 20" xfId="18" xr:uid="{00000000-0005-0000-0000-00000C000000}"/>
    <cellStyle name="Comma 10 21" xfId="19" xr:uid="{00000000-0005-0000-0000-00000D000000}"/>
    <cellStyle name="Comma 10 22" xfId="20" xr:uid="{00000000-0005-0000-0000-00000E000000}"/>
    <cellStyle name="Comma 10 23" xfId="21" xr:uid="{00000000-0005-0000-0000-00000F000000}"/>
    <cellStyle name="Comma 10 24" xfId="22" xr:uid="{00000000-0005-0000-0000-000010000000}"/>
    <cellStyle name="Comma 10 3" xfId="23" xr:uid="{00000000-0005-0000-0000-000011000000}"/>
    <cellStyle name="Comma 10 4" xfId="24" xr:uid="{00000000-0005-0000-0000-000012000000}"/>
    <cellStyle name="Comma 10 5" xfId="25" xr:uid="{00000000-0005-0000-0000-000013000000}"/>
    <cellStyle name="Comma 10 6" xfId="26" xr:uid="{00000000-0005-0000-0000-000014000000}"/>
    <cellStyle name="Comma 10 7" xfId="27" xr:uid="{00000000-0005-0000-0000-000015000000}"/>
    <cellStyle name="Comma 10 8" xfId="28" xr:uid="{00000000-0005-0000-0000-000016000000}"/>
    <cellStyle name="Comma 10 9" xfId="29" xr:uid="{00000000-0005-0000-0000-000017000000}"/>
    <cellStyle name="Comma 11 10" xfId="30" xr:uid="{00000000-0005-0000-0000-000018000000}"/>
    <cellStyle name="Comma 11 11" xfId="31" xr:uid="{00000000-0005-0000-0000-000019000000}"/>
    <cellStyle name="Comma 11 12" xfId="32" xr:uid="{00000000-0005-0000-0000-00001A000000}"/>
    <cellStyle name="Comma 11 13" xfId="33" xr:uid="{00000000-0005-0000-0000-00001B000000}"/>
    <cellStyle name="Comma 11 14" xfId="34" xr:uid="{00000000-0005-0000-0000-00001C000000}"/>
    <cellStyle name="Comma 11 15" xfId="35" xr:uid="{00000000-0005-0000-0000-00001D000000}"/>
    <cellStyle name="Comma 11 16" xfId="36" xr:uid="{00000000-0005-0000-0000-00001E000000}"/>
    <cellStyle name="Comma 11 17" xfId="37" xr:uid="{00000000-0005-0000-0000-00001F000000}"/>
    <cellStyle name="Comma 11 18" xfId="38" xr:uid="{00000000-0005-0000-0000-000020000000}"/>
    <cellStyle name="Comma 11 19" xfId="39" xr:uid="{00000000-0005-0000-0000-000021000000}"/>
    <cellStyle name="Comma 11 2" xfId="40" xr:uid="{00000000-0005-0000-0000-000022000000}"/>
    <cellStyle name="Comma 11 20" xfId="41" xr:uid="{00000000-0005-0000-0000-000023000000}"/>
    <cellStyle name="Comma 11 21" xfId="42" xr:uid="{00000000-0005-0000-0000-000024000000}"/>
    <cellStyle name="Comma 11 22" xfId="43" xr:uid="{00000000-0005-0000-0000-000025000000}"/>
    <cellStyle name="Comma 11 23" xfId="44" xr:uid="{00000000-0005-0000-0000-000026000000}"/>
    <cellStyle name="Comma 11 24" xfId="45" xr:uid="{00000000-0005-0000-0000-000027000000}"/>
    <cellStyle name="Comma 11 3" xfId="46" xr:uid="{00000000-0005-0000-0000-000028000000}"/>
    <cellStyle name="Comma 11 4" xfId="47" xr:uid="{00000000-0005-0000-0000-000029000000}"/>
    <cellStyle name="Comma 11 5" xfId="48" xr:uid="{00000000-0005-0000-0000-00002A000000}"/>
    <cellStyle name="Comma 11 6" xfId="49" xr:uid="{00000000-0005-0000-0000-00002B000000}"/>
    <cellStyle name="Comma 11 7" xfId="50" xr:uid="{00000000-0005-0000-0000-00002C000000}"/>
    <cellStyle name="Comma 11 8" xfId="51" xr:uid="{00000000-0005-0000-0000-00002D000000}"/>
    <cellStyle name="Comma 11 9" xfId="52" xr:uid="{00000000-0005-0000-0000-00002E000000}"/>
    <cellStyle name="Comma 12 10" xfId="53" xr:uid="{00000000-0005-0000-0000-00002F000000}"/>
    <cellStyle name="Comma 12 11" xfId="54" xr:uid="{00000000-0005-0000-0000-000030000000}"/>
    <cellStyle name="Comma 12 12" xfId="55" xr:uid="{00000000-0005-0000-0000-000031000000}"/>
    <cellStyle name="Comma 12 13" xfId="56" xr:uid="{00000000-0005-0000-0000-000032000000}"/>
    <cellStyle name="Comma 12 14" xfId="57" xr:uid="{00000000-0005-0000-0000-000033000000}"/>
    <cellStyle name="Comma 12 15" xfId="58" xr:uid="{00000000-0005-0000-0000-000034000000}"/>
    <cellStyle name="Comma 12 16" xfId="59" xr:uid="{00000000-0005-0000-0000-000035000000}"/>
    <cellStyle name="Comma 12 17" xfId="60" xr:uid="{00000000-0005-0000-0000-000036000000}"/>
    <cellStyle name="Comma 12 18" xfId="61" xr:uid="{00000000-0005-0000-0000-000037000000}"/>
    <cellStyle name="Comma 12 19" xfId="62" xr:uid="{00000000-0005-0000-0000-000038000000}"/>
    <cellStyle name="Comma 12 2" xfId="63" xr:uid="{00000000-0005-0000-0000-000039000000}"/>
    <cellStyle name="Comma 12 20" xfId="64" xr:uid="{00000000-0005-0000-0000-00003A000000}"/>
    <cellStyle name="Comma 12 21" xfId="65" xr:uid="{00000000-0005-0000-0000-00003B000000}"/>
    <cellStyle name="Comma 12 22" xfId="66" xr:uid="{00000000-0005-0000-0000-00003C000000}"/>
    <cellStyle name="Comma 12 23" xfId="67" xr:uid="{00000000-0005-0000-0000-00003D000000}"/>
    <cellStyle name="Comma 12 24" xfId="68" xr:uid="{00000000-0005-0000-0000-00003E000000}"/>
    <cellStyle name="Comma 12 3" xfId="69" xr:uid="{00000000-0005-0000-0000-00003F000000}"/>
    <cellStyle name="Comma 12 4" xfId="70" xr:uid="{00000000-0005-0000-0000-000040000000}"/>
    <cellStyle name="Comma 12 5" xfId="71" xr:uid="{00000000-0005-0000-0000-000041000000}"/>
    <cellStyle name="Comma 12 6" xfId="72" xr:uid="{00000000-0005-0000-0000-000042000000}"/>
    <cellStyle name="Comma 12 7" xfId="73" xr:uid="{00000000-0005-0000-0000-000043000000}"/>
    <cellStyle name="Comma 12 8" xfId="74" xr:uid="{00000000-0005-0000-0000-000044000000}"/>
    <cellStyle name="Comma 12 9" xfId="75" xr:uid="{00000000-0005-0000-0000-000045000000}"/>
    <cellStyle name="Comma 13 10" xfId="76" xr:uid="{00000000-0005-0000-0000-000046000000}"/>
    <cellStyle name="Comma 13 11" xfId="77" xr:uid="{00000000-0005-0000-0000-000047000000}"/>
    <cellStyle name="Comma 13 12" xfId="78" xr:uid="{00000000-0005-0000-0000-000048000000}"/>
    <cellStyle name="Comma 13 13" xfId="79" xr:uid="{00000000-0005-0000-0000-000049000000}"/>
    <cellStyle name="Comma 13 14" xfId="80" xr:uid="{00000000-0005-0000-0000-00004A000000}"/>
    <cellStyle name="Comma 13 15" xfId="81" xr:uid="{00000000-0005-0000-0000-00004B000000}"/>
    <cellStyle name="Comma 13 16" xfId="82" xr:uid="{00000000-0005-0000-0000-00004C000000}"/>
    <cellStyle name="Comma 13 17" xfId="83" xr:uid="{00000000-0005-0000-0000-00004D000000}"/>
    <cellStyle name="Comma 13 18" xfId="84" xr:uid="{00000000-0005-0000-0000-00004E000000}"/>
    <cellStyle name="Comma 13 19" xfId="85" xr:uid="{00000000-0005-0000-0000-00004F000000}"/>
    <cellStyle name="Comma 13 2" xfId="86" xr:uid="{00000000-0005-0000-0000-000050000000}"/>
    <cellStyle name="Comma 13 20" xfId="87" xr:uid="{00000000-0005-0000-0000-000051000000}"/>
    <cellStyle name="Comma 13 21" xfId="88" xr:uid="{00000000-0005-0000-0000-000052000000}"/>
    <cellStyle name="Comma 13 22" xfId="89" xr:uid="{00000000-0005-0000-0000-000053000000}"/>
    <cellStyle name="Comma 13 23" xfId="90" xr:uid="{00000000-0005-0000-0000-000054000000}"/>
    <cellStyle name="Comma 13 24" xfId="91" xr:uid="{00000000-0005-0000-0000-000055000000}"/>
    <cellStyle name="Comma 13 3" xfId="92" xr:uid="{00000000-0005-0000-0000-000056000000}"/>
    <cellStyle name="Comma 13 4" xfId="93" xr:uid="{00000000-0005-0000-0000-000057000000}"/>
    <cellStyle name="Comma 13 5" xfId="94" xr:uid="{00000000-0005-0000-0000-000058000000}"/>
    <cellStyle name="Comma 13 6" xfId="95" xr:uid="{00000000-0005-0000-0000-000059000000}"/>
    <cellStyle name="Comma 13 7" xfId="96" xr:uid="{00000000-0005-0000-0000-00005A000000}"/>
    <cellStyle name="Comma 13 8" xfId="97" xr:uid="{00000000-0005-0000-0000-00005B000000}"/>
    <cellStyle name="Comma 13 9" xfId="98" xr:uid="{00000000-0005-0000-0000-00005C000000}"/>
    <cellStyle name="Comma 17 10" xfId="99" xr:uid="{00000000-0005-0000-0000-00005D000000}"/>
    <cellStyle name="Comma 17 11" xfId="100" xr:uid="{00000000-0005-0000-0000-00005E000000}"/>
    <cellStyle name="Comma 17 12" xfId="101" xr:uid="{00000000-0005-0000-0000-00005F000000}"/>
    <cellStyle name="Comma 17 13" xfId="102" xr:uid="{00000000-0005-0000-0000-000060000000}"/>
    <cellStyle name="Comma 17 14" xfId="103" xr:uid="{00000000-0005-0000-0000-000061000000}"/>
    <cellStyle name="Comma 17 15" xfId="104" xr:uid="{00000000-0005-0000-0000-000062000000}"/>
    <cellStyle name="Comma 17 16" xfId="105" xr:uid="{00000000-0005-0000-0000-000063000000}"/>
    <cellStyle name="Comma 17 17" xfId="106" xr:uid="{00000000-0005-0000-0000-000064000000}"/>
    <cellStyle name="Comma 17 18" xfId="107" xr:uid="{00000000-0005-0000-0000-000065000000}"/>
    <cellStyle name="Comma 17 19" xfId="108" xr:uid="{00000000-0005-0000-0000-000066000000}"/>
    <cellStyle name="Comma 17 2" xfId="109" xr:uid="{00000000-0005-0000-0000-000067000000}"/>
    <cellStyle name="Comma 17 20" xfId="110" xr:uid="{00000000-0005-0000-0000-000068000000}"/>
    <cellStyle name="Comma 17 21" xfId="111" xr:uid="{00000000-0005-0000-0000-000069000000}"/>
    <cellStyle name="Comma 17 22" xfId="112" xr:uid="{00000000-0005-0000-0000-00006A000000}"/>
    <cellStyle name="Comma 17 23" xfId="113" xr:uid="{00000000-0005-0000-0000-00006B000000}"/>
    <cellStyle name="Comma 17 24" xfId="114" xr:uid="{00000000-0005-0000-0000-00006C000000}"/>
    <cellStyle name="Comma 17 3" xfId="115" xr:uid="{00000000-0005-0000-0000-00006D000000}"/>
    <cellStyle name="Comma 17 4" xfId="116" xr:uid="{00000000-0005-0000-0000-00006E000000}"/>
    <cellStyle name="Comma 17 5" xfId="117" xr:uid="{00000000-0005-0000-0000-00006F000000}"/>
    <cellStyle name="Comma 17 6" xfId="118" xr:uid="{00000000-0005-0000-0000-000070000000}"/>
    <cellStyle name="Comma 17 7" xfId="119" xr:uid="{00000000-0005-0000-0000-000071000000}"/>
    <cellStyle name="Comma 17 8" xfId="120" xr:uid="{00000000-0005-0000-0000-000072000000}"/>
    <cellStyle name="Comma 17 9" xfId="121" xr:uid="{00000000-0005-0000-0000-000073000000}"/>
    <cellStyle name="Comma 2" xfId="122" xr:uid="{00000000-0005-0000-0000-000074000000}"/>
    <cellStyle name="Comma 2 2" xfId="123" xr:uid="{00000000-0005-0000-0000-000075000000}"/>
    <cellStyle name="Comma 2 2 2" xfId="124" xr:uid="{00000000-0005-0000-0000-000076000000}"/>
    <cellStyle name="Comma 2 3" xfId="125" xr:uid="{00000000-0005-0000-0000-000077000000}"/>
    <cellStyle name="Comma 2 3 2" xfId="126" xr:uid="{00000000-0005-0000-0000-000078000000}"/>
    <cellStyle name="Comma 2 4" xfId="127" xr:uid="{00000000-0005-0000-0000-000079000000}"/>
    <cellStyle name="Comma 2 4 2" xfId="128" xr:uid="{00000000-0005-0000-0000-00007A000000}"/>
    <cellStyle name="Comma 2 5" xfId="129" xr:uid="{00000000-0005-0000-0000-00007B000000}"/>
    <cellStyle name="Comma 2 5 2" xfId="130" xr:uid="{00000000-0005-0000-0000-00007C000000}"/>
    <cellStyle name="Comma 2 6" xfId="131" xr:uid="{00000000-0005-0000-0000-00007D000000}"/>
    <cellStyle name="Comma 3" xfId="132" xr:uid="{00000000-0005-0000-0000-00007E000000}"/>
    <cellStyle name="Comma 3 10" xfId="133" xr:uid="{00000000-0005-0000-0000-00007F000000}"/>
    <cellStyle name="Comma 3 11" xfId="134" xr:uid="{00000000-0005-0000-0000-000080000000}"/>
    <cellStyle name="Comma 3 12" xfId="135" xr:uid="{00000000-0005-0000-0000-000081000000}"/>
    <cellStyle name="Comma 3 13" xfId="136" xr:uid="{00000000-0005-0000-0000-000082000000}"/>
    <cellStyle name="Comma 3 14" xfId="137" xr:uid="{00000000-0005-0000-0000-000083000000}"/>
    <cellStyle name="Comma 3 15" xfId="138" xr:uid="{00000000-0005-0000-0000-000084000000}"/>
    <cellStyle name="Comma 3 16" xfId="139" xr:uid="{00000000-0005-0000-0000-000085000000}"/>
    <cellStyle name="Comma 3 17" xfId="140" xr:uid="{00000000-0005-0000-0000-000086000000}"/>
    <cellStyle name="Comma 3 18" xfId="141" xr:uid="{00000000-0005-0000-0000-000087000000}"/>
    <cellStyle name="Comma 3 19" xfId="142" xr:uid="{00000000-0005-0000-0000-000088000000}"/>
    <cellStyle name="Comma 3 2" xfId="143" xr:uid="{00000000-0005-0000-0000-000089000000}"/>
    <cellStyle name="Comma 3 20" xfId="144" xr:uid="{00000000-0005-0000-0000-00008A000000}"/>
    <cellStyle name="Comma 3 21" xfId="145" xr:uid="{00000000-0005-0000-0000-00008B000000}"/>
    <cellStyle name="Comma 3 22" xfId="146" xr:uid="{00000000-0005-0000-0000-00008C000000}"/>
    <cellStyle name="Comma 3 23" xfId="147" xr:uid="{00000000-0005-0000-0000-00008D000000}"/>
    <cellStyle name="Comma 3 24" xfId="148" xr:uid="{00000000-0005-0000-0000-00008E000000}"/>
    <cellStyle name="Comma 3 25" xfId="149" xr:uid="{00000000-0005-0000-0000-00008F000000}"/>
    <cellStyle name="Comma 3 26" xfId="150" xr:uid="{00000000-0005-0000-0000-000090000000}"/>
    <cellStyle name="Comma 3 27" xfId="151" xr:uid="{00000000-0005-0000-0000-000091000000}"/>
    <cellStyle name="Comma 3 28" xfId="152" xr:uid="{00000000-0005-0000-0000-000092000000}"/>
    <cellStyle name="Comma 3 3" xfId="153" xr:uid="{00000000-0005-0000-0000-000093000000}"/>
    <cellStyle name="Comma 3 4" xfId="154" xr:uid="{00000000-0005-0000-0000-000094000000}"/>
    <cellStyle name="Comma 3 5" xfId="155" xr:uid="{00000000-0005-0000-0000-000095000000}"/>
    <cellStyle name="Comma 3 6" xfId="156" xr:uid="{00000000-0005-0000-0000-000096000000}"/>
    <cellStyle name="Comma 3 7" xfId="157" xr:uid="{00000000-0005-0000-0000-000097000000}"/>
    <cellStyle name="Comma 3 8" xfId="158" xr:uid="{00000000-0005-0000-0000-000098000000}"/>
    <cellStyle name="Comma 3 9" xfId="159" xr:uid="{00000000-0005-0000-0000-000099000000}"/>
    <cellStyle name="Comma 33" xfId="160" xr:uid="{00000000-0005-0000-0000-00009A000000}"/>
    <cellStyle name="Comma 33 2" xfId="161" xr:uid="{00000000-0005-0000-0000-00009B000000}"/>
    <cellStyle name="Comma 33 3" xfId="162" xr:uid="{00000000-0005-0000-0000-00009C000000}"/>
    <cellStyle name="Comma 33 4" xfId="163" xr:uid="{00000000-0005-0000-0000-00009D000000}"/>
    <cellStyle name="Comma 33 5" xfId="164" xr:uid="{00000000-0005-0000-0000-00009E000000}"/>
    <cellStyle name="Comma 34" xfId="165" xr:uid="{00000000-0005-0000-0000-00009F000000}"/>
    <cellStyle name="Comma 35" xfId="166" xr:uid="{00000000-0005-0000-0000-0000A0000000}"/>
    <cellStyle name="Comma 35 2" xfId="167" xr:uid="{00000000-0005-0000-0000-0000A1000000}"/>
    <cellStyle name="Comma 35 3" xfId="168" xr:uid="{00000000-0005-0000-0000-0000A2000000}"/>
    <cellStyle name="Comma 35 4" xfId="169" xr:uid="{00000000-0005-0000-0000-0000A3000000}"/>
    <cellStyle name="Comma 35 5" xfId="170" xr:uid="{00000000-0005-0000-0000-0000A4000000}"/>
    <cellStyle name="Comma 36" xfId="171" xr:uid="{00000000-0005-0000-0000-0000A5000000}"/>
    <cellStyle name="Comma 36 2" xfId="172" xr:uid="{00000000-0005-0000-0000-0000A6000000}"/>
    <cellStyle name="Comma 36 3" xfId="173" xr:uid="{00000000-0005-0000-0000-0000A7000000}"/>
    <cellStyle name="Comma 36 4" xfId="174" xr:uid="{00000000-0005-0000-0000-0000A8000000}"/>
    <cellStyle name="Comma 36 5" xfId="175" xr:uid="{00000000-0005-0000-0000-0000A9000000}"/>
    <cellStyle name="Comma 38" xfId="176" xr:uid="{00000000-0005-0000-0000-0000AA000000}"/>
    <cellStyle name="Comma 38 2" xfId="177" xr:uid="{00000000-0005-0000-0000-0000AB000000}"/>
    <cellStyle name="Comma 38 3" xfId="178" xr:uid="{00000000-0005-0000-0000-0000AC000000}"/>
    <cellStyle name="Comma 38 4" xfId="179" xr:uid="{00000000-0005-0000-0000-0000AD000000}"/>
    <cellStyle name="Comma 38 5" xfId="180" xr:uid="{00000000-0005-0000-0000-0000AE000000}"/>
    <cellStyle name="Comma 4" xfId="181" xr:uid="{00000000-0005-0000-0000-0000AF000000}"/>
    <cellStyle name="Comma 4 2" xfId="182" xr:uid="{00000000-0005-0000-0000-0000B0000000}"/>
    <cellStyle name="Comma 4 3" xfId="183" xr:uid="{00000000-0005-0000-0000-0000B1000000}"/>
    <cellStyle name="Comma 40" xfId="184" xr:uid="{00000000-0005-0000-0000-0000B2000000}"/>
    <cellStyle name="Comma 40 2" xfId="185" xr:uid="{00000000-0005-0000-0000-0000B3000000}"/>
    <cellStyle name="Comma 40 3" xfId="186" xr:uid="{00000000-0005-0000-0000-0000B4000000}"/>
    <cellStyle name="Comma 40 4" xfId="187" xr:uid="{00000000-0005-0000-0000-0000B5000000}"/>
    <cellStyle name="Comma 40 5" xfId="188" xr:uid="{00000000-0005-0000-0000-0000B6000000}"/>
    <cellStyle name="Comma 5" xfId="6" xr:uid="{00000000-0005-0000-0000-0000B7000000}"/>
    <cellStyle name="Comma 5 2" xfId="189" xr:uid="{00000000-0005-0000-0000-0000B8000000}"/>
    <cellStyle name="Comma 51" xfId="190" xr:uid="{00000000-0005-0000-0000-0000B9000000}"/>
    <cellStyle name="Comma 51 2" xfId="191" xr:uid="{00000000-0005-0000-0000-0000BA000000}"/>
    <cellStyle name="Comma 51 3" xfId="192" xr:uid="{00000000-0005-0000-0000-0000BB000000}"/>
    <cellStyle name="Comma 51 4" xfId="193" xr:uid="{00000000-0005-0000-0000-0000BC000000}"/>
    <cellStyle name="Comma 51 5" xfId="194" xr:uid="{00000000-0005-0000-0000-0000BD000000}"/>
    <cellStyle name="Comma 53" xfId="195" xr:uid="{00000000-0005-0000-0000-0000BE000000}"/>
    <cellStyle name="Comma 53 2" xfId="196" xr:uid="{00000000-0005-0000-0000-0000BF000000}"/>
    <cellStyle name="Comma 53 3" xfId="197" xr:uid="{00000000-0005-0000-0000-0000C0000000}"/>
    <cellStyle name="Comma 53 4" xfId="198" xr:uid="{00000000-0005-0000-0000-0000C1000000}"/>
    <cellStyle name="Comma 53 5" xfId="199" xr:uid="{00000000-0005-0000-0000-0000C2000000}"/>
    <cellStyle name="Comma 54" xfId="200" xr:uid="{00000000-0005-0000-0000-0000C3000000}"/>
    <cellStyle name="Comma 54 2" xfId="201" xr:uid="{00000000-0005-0000-0000-0000C4000000}"/>
    <cellStyle name="Comma 54 3" xfId="202" xr:uid="{00000000-0005-0000-0000-0000C5000000}"/>
    <cellStyle name="Comma 54 4" xfId="203" xr:uid="{00000000-0005-0000-0000-0000C6000000}"/>
    <cellStyle name="Comma 54 5" xfId="204" xr:uid="{00000000-0005-0000-0000-0000C7000000}"/>
    <cellStyle name="Comma 57" xfId="205" xr:uid="{00000000-0005-0000-0000-0000C8000000}"/>
    <cellStyle name="Comma 57 2" xfId="206" xr:uid="{00000000-0005-0000-0000-0000C9000000}"/>
    <cellStyle name="Comma 57 3" xfId="207" xr:uid="{00000000-0005-0000-0000-0000CA000000}"/>
    <cellStyle name="Comma 57 4" xfId="208" xr:uid="{00000000-0005-0000-0000-0000CB000000}"/>
    <cellStyle name="Comma 57 5" xfId="209" xr:uid="{00000000-0005-0000-0000-0000CC000000}"/>
    <cellStyle name="Comma 59" xfId="210" xr:uid="{00000000-0005-0000-0000-0000CD000000}"/>
    <cellStyle name="Comma 59 2" xfId="211" xr:uid="{00000000-0005-0000-0000-0000CE000000}"/>
    <cellStyle name="Comma 59 3" xfId="212" xr:uid="{00000000-0005-0000-0000-0000CF000000}"/>
    <cellStyle name="Comma 59 4" xfId="213" xr:uid="{00000000-0005-0000-0000-0000D0000000}"/>
    <cellStyle name="Comma 59 5" xfId="214" xr:uid="{00000000-0005-0000-0000-0000D1000000}"/>
    <cellStyle name="Comma 6" xfId="215" xr:uid="{00000000-0005-0000-0000-0000D2000000}"/>
    <cellStyle name="Comma 60" xfId="216" xr:uid="{00000000-0005-0000-0000-0000D3000000}"/>
    <cellStyle name="Comma 60 2" xfId="217" xr:uid="{00000000-0005-0000-0000-0000D4000000}"/>
    <cellStyle name="Comma 60 3" xfId="218" xr:uid="{00000000-0005-0000-0000-0000D5000000}"/>
    <cellStyle name="Comma 60 4" xfId="219" xr:uid="{00000000-0005-0000-0000-0000D6000000}"/>
    <cellStyle name="Comma 60 5" xfId="220" xr:uid="{00000000-0005-0000-0000-0000D7000000}"/>
    <cellStyle name="Comma 62" xfId="221" xr:uid="{00000000-0005-0000-0000-0000D8000000}"/>
    <cellStyle name="Comma 62 2" xfId="222" xr:uid="{00000000-0005-0000-0000-0000D9000000}"/>
    <cellStyle name="Comma 62 3" xfId="223" xr:uid="{00000000-0005-0000-0000-0000DA000000}"/>
    <cellStyle name="Comma 62 4" xfId="224" xr:uid="{00000000-0005-0000-0000-0000DB000000}"/>
    <cellStyle name="Comma 62 5" xfId="225" xr:uid="{00000000-0005-0000-0000-0000DC000000}"/>
    <cellStyle name="Comma 63" xfId="226" xr:uid="{00000000-0005-0000-0000-0000DD000000}"/>
    <cellStyle name="Comma 63 2" xfId="227" xr:uid="{00000000-0005-0000-0000-0000DE000000}"/>
    <cellStyle name="Comma 63 3" xfId="228" xr:uid="{00000000-0005-0000-0000-0000DF000000}"/>
    <cellStyle name="Comma 63 4" xfId="229" xr:uid="{00000000-0005-0000-0000-0000E0000000}"/>
    <cellStyle name="Comma 63 5" xfId="230" xr:uid="{00000000-0005-0000-0000-0000E1000000}"/>
    <cellStyle name="Comma 64" xfId="231" xr:uid="{00000000-0005-0000-0000-0000E2000000}"/>
    <cellStyle name="Comma 64 2" xfId="232" xr:uid="{00000000-0005-0000-0000-0000E3000000}"/>
    <cellStyle name="Comma 64 3" xfId="233" xr:uid="{00000000-0005-0000-0000-0000E4000000}"/>
    <cellStyle name="Comma 64 4" xfId="234" xr:uid="{00000000-0005-0000-0000-0000E5000000}"/>
    <cellStyle name="Comma 64 5" xfId="235" xr:uid="{00000000-0005-0000-0000-0000E6000000}"/>
    <cellStyle name="Comma 7" xfId="236" xr:uid="{00000000-0005-0000-0000-0000E7000000}"/>
    <cellStyle name="Comma 8" xfId="237" xr:uid="{00000000-0005-0000-0000-0000E8000000}"/>
    <cellStyle name="Comma 9" xfId="238" xr:uid="{00000000-0005-0000-0000-0000E9000000}"/>
    <cellStyle name="Comma 9 10" xfId="239" xr:uid="{00000000-0005-0000-0000-0000EA000000}"/>
    <cellStyle name="Comma 9 11" xfId="240" xr:uid="{00000000-0005-0000-0000-0000EB000000}"/>
    <cellStyle name="Comma 9 12" xfId="241" xr:uid="{00000000-0005-0000-0000-0000EC000000}"/>
    <cellStyle name="Comma 9 13" xfId="242" xr:uid="{00000000-0005-0000-0000-0000ED000000}"/>
    <cellStyle name="Comma 9 14" xfId="243" xr:uid="{00000000-0005-0000-0000-0000EE000000}"/>
    <cellStyle name="Comma 9 15" xfId="244" xr:uid="{00000000-0005-0000-0000-0000EF000000}"/>
    <cellStyle name="Comma 9 16" xfId="245" xr:uid="{00000000-0005-0000-0000-0000F0000000}"/>
    <cellStyle name="Comma 9 17" xfId="246" xr:uid="{00000000-0005-0000-0000-0000F1000000}"/>
    <cellStyle name="Comma 9 18" xfId="247" xr:uid="{00000000-0005-0000-0000-0000F2000000}"/>
    <cellStyle name="Comma 9 19" xfId="248" xr:uid="{00000000-0005-0000-0000-0000F3000000}"/>
    <cellStyle name="Comma 9 2" xfId="249" xr:uid="{00000000-0005-0000-0000-0000F4000000}"/>
    <cellStyle name="Comma 9 20" xfId="250" xr:uid="{00000000-0005-0000-0000-0000F5000000}"/>
    <cellStyle name="Comma 9 21" xfId="251" xr:uid="{00000000-0005-0000-0000-0000F6000000}"/>
    <cellStyle name="Comma 9 22" xfId="252" xr:uid="{00000000-0005-0000-0000-0000F7000000}"/>
    <cellStyle name="Comma 9 23" xfId="253" xr:uid="{00000000-0005-0000-0000-0000F8000000}"/>
    <cellStyle name="Comma 9 24" xfId="254" xr:uid="{00000000-0005-0000-0000-0000F9000000}"/>
    <cellStyle name="Comma 9 3" xfId="255" xr:uid="{00000000-0005-0000-0000-0000FA000000}"/>
    <cellStyle name="Comma 9 4" xfId="256" xr:uid="{00000000-0005-0000-0000-0000FB000000}"/>
    <cellStyle name="Comma 9 5" xfId="257" xr:uid="{00000000-0005-0000-0000-0000FC000000}"/>
    <cellStyle name="Comma 9 6" xfId="258" xr:uid="{00000000-0005-0000-0000-0000FD000000}"/>
    <cellStyle name="Comma 9 7" xfId="259" xr:uid="{00000000-0005-0000-0000-0000FE000000}"/>
    <cellStyle name="Comma 9 8" xfId="260" xr:uid="{00000000-0005-0000-0000-0000FF000000}"/>
    <cellStyle name="Comma 9 9" xfId="261" xr:uid="{00000000-0005-0000-0000-000000010000}"/>
    <cellStyle name="Currency" xfId="2" builtinId="4"/>
    <cellStyle name="Currency 2" xfId="5" xr:uid="{00000000-0005-0000-0000-000002010000}"/>
    <cellStyle name="Currency 2 2" xfId="262" xr:uid="{00000000-0005-0000-0000-000003010000}"/>
    <cellStyle name="Currency 3" xfId="263" xr:uid="{00000000-0005-0000-0000-000004010000}"/>
    <cellStyle name="Currency 3 2" xfId="264" xr:uid="{00000000-0005-0000-0000-000005010000}"/>
    <cellStyle name="Currency 35" xfId="265" xr:uid="{00000000-0005-0000-0000-000006010000}"/>
    <cellStyle name="Currency 35 2" xfId="266" xr:uid="{00000000-0005-0000-0000-000007010000}"/>
    <cellStyle name="Currency 35 3" xfId="267" xr:uid="{00000000-0005-0000-0000-000008010000}"/>
    <cellStyle name="Currency 35 4" xfId="268" xr:uid="{00000000-0005-0000-0000-000009010000}"/>
    <cellStyle name="Currency 4" xfId="269" xr:uid="{00000000-0005-0000-0000-00000A010000}"/>
    <cellStyle name="Currency 4 2" xfId="270" xr:uid="{00000000-0005-0000-0000-00000B010000}"/>
    <cellStyle name="Currency 5" xfId="271" xr:uid="{00000000-0005-0000-0000-00000C010000}"/>
    <cellStyle name="Normal" xfId="0" builtinId="0"/>
    <cellStyle name="Normal 10" xfId="272" xr:uid="{00000000-0005-0000-0000-00000E010000}"/>
    <cellStyle name="Normal 10 2" xfId="273" xr:uid="{00000000-0005-0000-0000-00000F010000}"/>
    <cellStyle name="Normal 10 3" xfId="274" xr:uid="{00000000-0005-0000-0000-000010010000}"/>
    <cellStyle name="Normal 10 4" xfId="275" xr:uid="{00000000-0005-0000-0000-000011010000}"/>
    <cellStyle name="Normal 10 5" xfId="276" xr:uid="{00000000-0005-0000-0000-000012010000}"/>
    <cellStyle name="Normal 10 6" xfId="277" xr:uid="{00000000-0005-0000-0000-000013010000}"/>
    <cellStyle name="Normal 11" xfId="278" xr:uid="{00000000-0005-0000-0000-000014010000}"/>
    <cellStyle name="Normal 12" xfId="279" xr:uid="{00000000-0005-0000-0000-000015010000}"/>
    <cellStyle name="Normal 13" xfId="280" xr:uid="{00000000-0005-0000-0000-000016010000}"/>
    <cellStyle name="Normal 14" xfId="281" xr:uid="{00000000-0005-0000-0000-000017010000}"/>
    <cellStyle name="Normal 14 2" xfId="282" xr:uid="{00000000-0005-0000-0000-000018010000}"/>
    <cellStyle name="Normal 14 3" xfId="283" xr:uid="{00000000-0005-0000-0000-000019010000}"/>
    <cellStyle name="Normal 14 4" xfId="284" xr:uid="{00000000-0005-0000-0000-00001A010000}"/>
    <cellStyle name="Normal 14 5" xfId="285" xr:uid="{00000000-0005-0000-0000-00001B010000}"/>
    <cellStyle name="Normal 14 6" xfId="286" xr:uid="{00000000-0005-0000-0000-00001C010000}"/>
    <cellStyle name="Normal 15" xfId="287" xr:uid="{00000000-0005-0000-0000-00001D010000}"/>
    <cellStyle name="Normal 15 2" xfId="288" xr:uid="{00000000-0005-0000-0000-00001E010000}"/>
    <cellStyle name="Normal 15 3" xfId="289" xr:uid="{00000000-0005-0000-0000-00001F010000}"/>
    <cellStyle name="Normal 15 4" xfId="290" xr:uid="{00000000-0005-0000-0000-000020010000}"/>
    <cellStyle name="Normal 15 5" xfId="291" xr:uid="{00000000-0005-0000-0000-000021010000}"/>
    <cellStyle name="Normal 15 6" xfId="292" xr:uid="{00000000-0005-0000-0000-000022010000}"/>
    <cellStyle name="Normal 16" xfId="293" xr:uid="{00000000-0005-0000-0000-000023010000}"/>
    <cellStyle name="Normal 16 2" xfId="294" xr:uid="{00000000-0005-0000-0000-000024010000}"/>
    <cellStyle name="Normal 16 3" xfId="295" xr:uid="{00000000-0005-0000-0000-000025010000}"/>
    <cellStyle name="Normal 16 4" xfId="296" xr:uid="{00000000-0005-0000-0000-000026010000}"/>
    <cellStyle name="Normal 16 5" xfId="297" xr:uid="{00000000-0005-0000-0000-000027010000}"/>
    <cellStyle name="Normal 17" xfId="298" xr:uid="{00000000-0005-0000-0000-000028010000}"/>
    <cellStyle name="Normal 17 2" xfId="299" xr:uid="{00000000-0005-0000-0000-000029010000}"/>
    <cellStyle name="Normal 17 3" xfId="300" xr:uid="{00000000-0005-0000-0000-00002A010000}"/>
    <cellStyle name="Normal 17 4" xfId="301" xr:uid="{00000000-0005-0000-0000-00002B010000}"/>
    <cellStyle name="Normal 17 5" xfId="302" xr:uid="{00000000-0005-0000-0000-00002C010000}"/>
    <cellStyle name="Normal 18" xfId="303" xr:uid="{00000000-0005-0000-0000-00002D010000}"/>
    <cellStyle name="Normal 18 2" xfId="304" xr:uid="{00000000-0005-0000-0000-00002E010000}"/>
    <cellStyle name="Normal 18 3" xfId="305" xr:uid="{00000000-0005-0000-0000-00002F010000}"/>
    <cellStyle name="Normal 18 4" xfId="306" xr:uid="{00000000-0005-0000-0000-000030010000}"/>
    <cellStyle name="Normal 18 5" xfId="307" xr:uid="{00000000-0005-0000-0000-000031010000}"/>
    <cellStyle name="Normal 19" xfId="308" xr:uid="{00000000-0005-0000-0000-000032010000}"/>
    <cellStyle name="Normal 19 2" xfId="309" xr:uid="{00000000-0005-0000-0000-000033010000}"/>
    <cellStyle name="Normal 19 3" xfId="310" xr:uid="{00000000-0005-0000-0000-000034010000}"/>
    <cellStyle name="Normal 19 4" xfId="311" xr:uid="{00000000-0005-0000-0000-000035010000}"/>
    <cellStyle name="Normal 19 5" xfId="312" xr:uid="{00000000-0005-0000-0000-000036010000}"/>
    <cellStyle name="Normal 2" xfId="313" xr:uid="{00000000-0005-0000-0000-000037010000}"/>
    <cellStyle name="Normal 2 10" xfId="314" xr:uid="{00000000-0005-0000-0000-000038010000}"/>
    <cellStyle name="Normal 2 11" xfId="315" xr:uid="{00000000-0005-0000-0000-000039010000}"/>
    <cellStyle name="Normal 2 12" xfId="316" xr:uid="{00000000-0005-0000-0000-00003A010000}"/>
    <cellStyle name="Normal 2 13" xfId="317" xr:uid="{00000000-0005-0000-0000-00003B010000}"/>
    <cellStyle name="Normal 2 14" xfId="318" xr:uid="{00000000-0005-0000-0000-00003C010000}"/>
    <cellStyle name="Normal 2 15" xfId="319" xr:uid="{00000000-0005-0000-0000-00003D010000}"/>
    <cellStyle name="Normal 2 16" xfId="320" xr:uid="{00000000-0005-0000-0000-00003E010000}"/>
    <cellStyle name="Normal 2 17" xfId="321" xr:uid="{00000000-0005-0000-0000-00003F010000}"/>
    <cellStyle name="Normal 2 18" xfId="322" xr:uid="{00000000-0005-0000-0000-000040010000}"/>
    <cellStyle name="Normal 2 19" xfId="323" xr:uid="{00000000-0005-0000-0000-000041010000}"/>
    <cellStyle name="Normal 2 2" xfId="324" xr:uid="{00000000-0005-0000-0000-000042010000}"/>
    <cellStyle name="Normal 2 2 2" xfId="325" xr:uid="{00000000-0005-0000-0000-000043010000}"/>
    <cellStyle name="Normal 2 20" xfId="326" xr:uid="{00000000-0005-0000-0000-000044010000}"/>
    <cellStyle name="Normal 2 21" xfId="327" xr:uid="{00000000-0005-0000-0000-000045010000}"/>
    <cellStyle name="Normal 2 22" xfId="328" xr:uid="{00000000-0005-0000-0000-000046010000}"/>
    <cellStyle name="Normal 2 23" xfId="329" xr:uid="{00000000-0005-0000-0000-000047010000}"/>
    <cellStyle name="Normal 2 24" xfId="330" xr:uid="{00000000-0005-0000-0000-000048010000}"/>
    <cellStyle name="Normal 2 25" xfId="331" xr:uid="{00000000-0005-0000-0000-000049010000}"/>
    <cellStyle name="Normal 2 26" xfId="332" xr:uid="{00000000-0005-0000-0000-00004A010000}"/>
    <cellStyle name="Normal 2 27" xfId="333" xr:uid="{00000000-0005-0000-0000-00004B010000}"/>
    <cellStyle name="Normal 2 28" xfId="334" xr:uid="{00000000-0005-0000-0000-00004C010000}"/>
    <cellStyle name="Normal 2 29" xfId="335" xr:uid="{00000000-0005-0000-0000-00004D010000}"/>
    <cellStyle name="Normal 2 3" xfId="336" xr:uid="{00000000-0005-0000-0000-00004E010000}"/>
    <cellStyle name="Normal 2 3 2" xfId="337" xr:uid="{00000000-0005-0000-0000-00004F010000}"/>
    <cellStyle name="Normal 2 30" xfId="338" xr:uid="{00000000-0005-0000-0000-000050010000}"/>
    <cellStyle name="Normal 2 4" xfId="339" xr:uid="{00000000-0005-0000-0000-000051010000}"/>
    <cellStyle name="Normal 2 4 2" xfId="340" xr:uid="{00000000-0005-0000-0000-000052010000}"/>
    <cellStyle name="Normal 2 5" xfId="341" xr:uid="{00000000-0005-0000-0000-000053010000}"/>
    <cellStyle name="Normal 2 5 2" xfId="342" xr:uid="{00000000-0005-0000-0000-000054010000}"/>
    <cellStyle name="Normal 2 6" xfId="343" xr:uid="{00000000-0005-0000-0000-000055010000}"/>
    <cellStyle name="Normal 2 7" xfId="344" xr:uid="{00000000-0005-0000-0000-000056010000}"/>
    <cellStyle name="Normal 2 8" xfId="345" xr:uid="{00000000-0005-0000-0000-000057010000}"/>
    <cellStyle name="Normal 2 9" xfId="346" xr:uid="{00000000-0005-0000-0000-000058010000}"/>
    <cellStyle name="Normal 20" xfId="347" xr:uid="{00000000-0005-0000-0000-000059010000}"/>
    <cellStyle name="Normal 20 2" xfId="348" xr:uid="{00000000-0005-0000-0000-00005A010000}"/>
    <cellStyle name="Normal 20 3" xfId="349" xr:uid="{00000000-0005-0000-0000-00005B010000}"/>
    <cellStyle name="Normal 20 4" xfId="350" xr:uid="{00000000-0005-0000-0000-00005C010000}"/>
    <cellStyle name="Normal 20 5" xfId="351" xr:uid="{00000000-0005-0000-0000-00005D010000}"/>
    <cellStyle name="Normal 21" xfId="352" xr:uid="{00000000-0005-0000-0000-00005E010000}"/>
    <cellStyle name="Normal 21 2" xfId="353" xr:uid="{00000000-0005-0000-0000-00005F010000}"/>
    <cellStyle name="Normal 21 3" xfId="354" xr:uid="{00000000-0005-0000-0000-000060010000}"/>
    <cellStyle name="Normal 21 4" xfId="355" xr:uid="{00000000-0005-0000-0000-000061010000}"/>
    <cellStyle name="Normal 21 5" xfId="356" xr:uid="{00000000-0005-0000-0000-000062010000}"/>
    <cellStyle name="Normal 22" xfId="357" xr:uid="{00000000-0005-0000-0000-000063010000}"/>
    <cellStyle name="Normal 22 2" xfId="358" xr:uid="{00000000-0005-0000-0000-000064010000}"/>
    <cellStyle name="Normal 22 3" xfId="359" xr:uid="{00000000-0005-0000-0000-000065010000}"/>
    <cellStyle name="Normal 22 4" xfId="360" xr:uid="{00000000-0005-0000-0000-000066010000}"/>
    <cellStyle name="Normal 22 5" xfId="361" xr:uid="{00000000-0005-0000-0000-000067010000}"/>
    <cellStyle name="Normal 22 6" xfId="362" xr:uid="{00000000-0005-0000-0000-000068010000}"/>
    <cellStyle name="Normal 23" xfId="363" xr:uid="{00000000-0005-0000-0000-000069010000}"/>
    <cellStyle name="Normal 24" xfId="364" xr:uid="{00000000-0005-0000-0000-00006A010000}"/>
    <cellStyle name="Normal 27" xfId="365" xr:uid="{00000000-0005-0000-0000-00006B010000}"/>
    <cellStyle name="Normal 27 2" xfId="366" xr:uid="{00000000-0005-0000-0000-00006C010000}"/>
    <cellStyle name="Normal 27 3" xfId="367" xr:uid="{00000000-0005-0000-0000-00006D010000}"/>
    <cellStyle name="Normal 27 4" xfId="368" xr:uid="{00000000-0005-0000-0000-00006E010000}"/>
    <cellStyle name="Normal 27 5" xfId="369" xr:uid="{00000000-0005-0000-0000-00006F010000}"/>
    <cellStyle name="Normal 28" xfId="370" xr:uid="{00000000-0005-0000-0000-000070010000}"/>
    <cellStyle name="Normal 28 2" xfId="371" xr:uid="{00000000-0005-0000-0000-000071010000}"/>
    <cellStyle name="Normal 28 3" xfId="372" xr:uid="{00000000-0005-0000-0000-000072010000}"/>
    <cellStyle name="Normal 28 4" xfId="373" xr:uid="{00000000-0005-0000-0000-000073010000}"/>
    <cellStyle name="Normal 28 5" xfId="374" xr:uid="{00000000-0005-0000-0000-000074010000}"/>
    <cellStyle name="Normal 29" xfId="375" xr:uid="{00000000-0005-0000-0000-000075010000}"/>
    <cellStyle name="Normal 29 2" xfId="376" xr:uid="{00000000-0005-0000-0000-000076010000}"/>
    <cellStyle name="Normal 29 3" xfId="377" xr:uid="{00000000-0005-0000-0000-000077010000}"/>
    <cellStyle name="Normal 29 4" xfId="378" xr:uid="{00000000-0005-0000-0000-000078010000}"/>
    <cellStyle name="Normal 29 5" xfId="379" xr:uid="{00000000-0005-0000-0000-000079010000}"/>
    <cellStyle name="Normal 3" xfId="4" xr:uid="{00000000-0005-0000-0000-00007A010000}"/>
    <cellStyle name="Normal 3 2" xfId="380" xr:uid="{00000000-0005-0000-0000-00007B010000}"/>
    <cellStyle name="Normal 3 3" xfId="381" xr:uid="{00000000-0005-0000-0000-00007C010000}"/>
    <cellStyle name="Normal 4" xfId="382" xr:uid="{00000000-0005-0000-0000-00007D010000}"/>
    <cellStyle name="Normal 4 10" xfId="383" xr:uid="{00000000-0005-0000-0000-00007E010000}"/>
    <cellStyle name="Normal 4 11" xfId="384" xr:uid="{00000000-0005-0000-0000-00007F010000}"/>
    <cellStyle name="Normal 4 12" xfId="385" xr:uid="{00000000-0005-0000-0000-000080010000}"/>
    <cellStyle name="Normal 4 13" xfId="386" xr:uid="{00000000-0005-0000-0000-000081010000}"/>
    <cellStyle name="Normal 4 14" xfId="387" xr:uid="{00000000-0005-0000-0000-000082010000}"/>
    <cellStyle name="Normal 4 15" xfId="388" xr:uid="{00000000-0005-0000-0000-000083010000}"/>
    <cellStyle name="Normal 4 16" xfId="389" xr:uid="{00000000-0005-0000-0000-000084010000}"/>
    <cellStyle name="Normal 4 17" xfId="390" xr:uid="{00000000-0005-0000-0000-000085010000}"/>
    <cellStyle name="Normal 4 18" xfId="391" xr:uid="{00000000-0005-0000-0000-000086010000}"/>
    <cellStyle name="Normal 4 19" xfId="392" xr:uid="{00000000-0005-0000-0000-000087010000}"/>
    <cellStyle name="Normal 4 2" xfId="393" xr:uid="{00000000-0005-0000-0000-000088010000}"/>
    <cellStyle name="Normal 4 20" xfId="394" xr:uid="{00000000-0005-0000-0000-000089010000}"/>
    <cellStyle name="Normal 4 21" xfId="395" xr:uid="{00000000-0005-0000-0000-00008A010000}"/>
    <cellStyle name="Normal 4 22" xfId="396" xr:uid="{00000000-0005-0000-0000-00008B010000}"/>
    <cellStyle name="Normal 4 23" xfId="397" xr:uid="{00000000-0005-0000-0000-00008C010000}"/>
    <cellStyle name="Normal 4 24" xfId="398" xr:uid="{00000000-0005-0000-0000-00008D010000}"/>
    <cellStyle name="Normal 4 3" xfId="399" xr:uid="{00000000-0005-0000-0000-00008E010000}"/>
    <cellStyle name="Normal 4 4" xfId="400" xr:uid="{00000000-0005-0000-0000-00008F010000}"/>
    <cellStyle name="Normal 4 5" xfId="401" xr:uid="{00000000-0005-0000-0000-000090010000}"/>
    <cellStyle name="Normal 4 6" xfId="402" xr:uid="{00000000-0005-0000-0000-000091010000}"/>
    <cellStyle name="Normal 4 7" xfId="403" xr:uid="{00000000-0005-0000-0000-000092010000}"/>
    <cellStyle name="Normal 4 8" xfId="404" xr:uid="{00000000-0005-0000-0000-000093010000}"/>
    <cellStyle name="Normal 4 9" xfId="405" xr:uid="{00000000-0005-0000-0000-000094010000}"/>
    <cellStyle name="Normal 5" xfId="406" xr:uid="{00000000-0005-0000-0000-000095010000}"/>
    <cellStyle name="Normal 56" xfId="407" xr:uid="{00000000-0005-0000-0000-000096010000}"/>
    <cellStyle name="Normal 56 2" xfId="408" xr:uid="{00000000-0005-0000-0000-000097010000}"/>
    <cellStyle name="Normal 56 3" xfId="409" xr:uid="{00000000-0005-0000-0000-000098010000}"/>
    <cellStyle name="Normal 56 4" xfId="410" xr:uid="{00000000-0005-0000-0000-000099010000}"/>
    <cellStyle name="Normal 56 5" xfId="411" xr:uid="{00000000-0005-0000-0000-00009A010000}"/>
    <cellStyle name="Normal 6" xfId="412" xr:uid="{00000000-0005-0000-0000-00009B010000}"/>
    <cellStyle name="Normal 6 10" xfId="413" xr:uid="{00000000-0005-0000-0000-00009C010000}"/>
    <cellStyle name="Normal 6 11" xfId="414" xr:uid="{00000000-0005-0000-0000-00009D010000}"/>
    <cellStyle name="Normal 6 12" xfId="415" xr:uid="{00000000-0005-0000-0000-00009E010000}"/>
    <cellStyle name="Normal 6 13" xfId="416" xr:uid="{00000000-0005-0000-0000-00009F010000}"/>
    <cellStyle name="Normal 6 14" xfId="417" xr:uid="{00000000-0005-0000-0000-0000A0010000}"/>
    <cellStyle name="Normal 6 15" xfId="418" xr:uid="{00000000-0005-0000-0000-0000A1010000}"/>
    <cellStyle name="Normal 6 16" xfId="419" xr:uid="{00000000-0005-0000-0000-0000A2010000}"/>
    <cellStyle name="Normal 6 17" xfId="420" xr:uid="{00000000-0005-0000-0000-0000A3010000}"/>
    <cellStyle name="Normal 6 18" xfId="421" xr:uid="{00000000-0005-0000-0000-0000A4010000}"/>
    <cellStyle name="Normal 6 19" xfId="422" xr:uid="{00000000-0005-0000-0000-0000A5010000}"/>
    <cellStyle name="Normal 6 2" xfId="423" xr:uid="{00000000-0005-0000-0000-0000A6010000}"/>
    <cellStyle name="Normal 6 20" xfId="424" xr:uid="{00000000-0005-0000-0000-0000A7010000}"/>
    <cellStyle name="Normal 6 21" xfId="425" xr:uid="{00000000-0005-0000-0000-0000A8010000}"/>
    <cellStyle name="Normal 6 22" xfId="426" xr:uid="{00000000-0005-0000-0000-0000A9010000}"/>
    <cellStyle name="Normal 6 23" xfId="427" xr:uid="{00000000-0005-0000-0000-0000AA010000}"/>
    <cellStyle name="Normal 6 24" xfId="428" xr:uid="{00000000-0005-0000-0000-0000AB010000}"/>
    <cellStyle name="Normal 6 3" xfId="429" xr:uid="{00000000-0005-0000-0000-0000AC010000}"/>
    <cellStyle name="Normal 6 4" xfId="430" xr:uid="{00000000-0005-0000-0000-0000AD010000}"/>
    <cellStyle name="Normal 6 5" xfId="431" xr:uid="{00000000-0005-0000-0000-0000AE010000}"/>
    <cellStyle name="Normal 6 6" xfId="432" xr:uid="{00000000-0005-0000-0000-0000AF010000}"/>
    <cellStyle name="Normal 6 7" xfId="433" xr:uid="{00000000-0005-0000-0000-0000B0010000}"/>
    <cellStyle name="Normal 6 8" xfId="434" xr:uid="{00000000-0005-0000-0000-0000B1010000}"/>
    <cellStyle name="Normal 6 9" xfId="435" xr:uid="{00000000-0005-0000-0000-0000B2010000}"/>
    <cellStyle name="Normal 7" xfId="436" xr:uid="{00000000-0005-0000-0000-0000B3010000}"/>
    <cellStyle name="Normal 7 10" xfId="437" xr:uid="{00000000-0005-0000-0000-0000B4010000}"/>
    <cellStyle name="Normal 7 11" xfId="438" xr:uid="{00000000-0005-0000-0000-0000B5010000}"/>
    <cellStyle name="Normal 7 12" xfId="439" xr:uid="{00000000-0005-0000-0000-0000B6010000}"/>
    <cellStyle name="Normal 7 13" xfId="440" xr:uid="{00000000-0005-0000-0000-0000B7010000}"/>
    <cellStyle name="Normal 7 14" xfId="441" xr:uid="{00000000-0005-0000-0000-0000B8010000}"/>
    <cellStyle name="Normal 7 15" xfId="442" xr:uid="{00000000-0005-0000-0000-0000B9010000}"/>
    <cellStyle name="Normal 7 16" xfId="443" xr:uid="{00000000-0005-0000-0000-0000BA010000}"/>
    <cellStyle name="Normal 7 17" xfId="444" xr:uid="{00000000-0005-0000-0000-0000BB010000}"/>
    <cellStyle name="Normal 7 18" xfId="445" xr:uid="{00000000-0005-0000-0000-0000BC010000}"/>
    <cellStyle name="Normal 7 19" xfId="446" xr:uid="{00000000-0005-0000-0000-0000BD010000}"/>
    <cellStyle name="Normal 7 2" xfId="447" xr:uid="{00000000-0005-0000-0000-0000BE010000}"/>
    <cellStyle name="Normal 7 2 2" xfId="448" xr:uid="{00000000-0005-0000-0000-0000BF010000}"/>
    <cellStyle name="Normal 7 20" xfId="449" xr:uid="{00000000-0005-0000-0000-0000C0010000}"/>
    <cellStyle name="Normal 7 21" xfId="450" xr:uid="{00000000-0005-0000-0000-0000C1010000}"/>
    <cellStyle name="Normal 7 22" xfId="451" xr:uid="{00000000-0005-0000-0000-0000C2010000}"/>
    <cellStyle name="Normal 7 23" xfId="452" xr:uid="{00000000-0005-0000-0000-0000C3010000}"/>
    <cellStyle name="Normal 7 24" xfId="453" xr:uid="{00000000-0005-0000-0000-0000C4010000}"/>
    <cellStyle name="Normal 7 25" xfId="454" xr:uid="{00000000-0005-0000-0000-0000C5010000}"/>
    <cellStyle name="Normal 7 3" xfId="455" xr:uid="{00000000-0005-0000-0000-0000C6010000}"/>
    <cellStyle name="Normal 7 4" xfId="456" xr:uid="{00000000-0005-0000-0000-0000C7010000}"/>
    <cellStyle name="Normal 7 5" xfId="457" xr:uid="{00000000-0005-0000-0000-0000C8010000}"/>
    <cellStyle name="Normal 7 6" xfId="458" xr:uid="{00000000-0005-0000-0000-0000C9010000}"/>
    <cellStyle name="Normal 7 7" xfId="459" xr:uid="{00000000-0005-0000-0000-0000CA010000}"/>
    <cellStyle name="Normal 7 8" xfId="460" xr:uid="{00000000-0005-0000-0000-0000CB010000}"/>
    <cellStyle name="Normal 7 9" xfId="461" xr:uid="{00000000-0005-0000-0000-0000CC010000}"/>
    <cellStyle name="Normal 8" xfId="462" xr:uid="{00000000-0005-0000-0000-0000CD010000}"/>
    <cellStyle name="Normal 8 10" xfId="463" xr:uid="{00000000-0005-0000-0000-0000CE010000}"/>
    <cellStyle name="Normal 8 11" xfId="464" xr:uid="{00000000-0005-0000-0000-0000CF010000}"/>
    <cellStyle name="Normal 8 12" xfId="465" xr:uid="{00000000-0005-0000-0000-0000D0010000}"/>
    <cellStyle name="Normal 8 13" xfId="466" xr:uid="{00000000-0005-0000-0000-0000D1010000}"/>
    <cellStyle name="Normal 8 14" xfId="467" xr:uid="{00000000-0005-0000-0000-0000D2010000}"/>
    <cellStyle name="Normal 8 15" xfId="468" xr:uid="{00000000-0005-0000-0000-0000D3010000}"/>
    <cellStyle name="Normal 8 16" xfId="469" xr:uid="{00000000-0005-0000-0000-0000D4010000}"/>
    <cellStyle name="Normal 8 17" xfId="470" xr:uid="{00000000-0005-0000-0000-0000D5010000}"/>
    <cellStyle name="Normal 8 18" xfId="471" xr:uid="{00000000-0005-0000-0000-0000D6010000}"/>
    <cellStyle name="Normal 8 19" xfId="472" xr:uid="{00000000-0005-0000-0000-0000D7010000}"/>
    <cellStyle name="Normal 8 2" xfId="473" xr:uid="{00000000-0005-0000-0000-0000D8010000}"/>
    <cellStyle name="Normal 8 20" xfId="474" xr:uid="{00000000-0005-0000-0000-0000D9010000}"/>
    <cellStyle name="Normal 8 21" xfId="475" xr:uid="{00000000-0005-0000-0000-0000DA010000}"/>
    <cellStyle name="Normal 8 22" xfId="476" xr:uid="{00000000-0005-0000-0000-0000DB010000}"/>
    <cellStyle name="Normal 8 23" xfId="477" xr:uid="{00000000-0005-0000-0000-0000DC010000}"/>
    <cellStyle name="Normal 8 24" xfId="478" xr:uid="{00000000-0005-0000-0000-0000DD010000}"/>
    <cellStyle name="Normal 8 25" xfId="479" xr:uid="{00000000-0005-0000-0000-0000DE010000}"/>
    <cellStyle name="Normal 8 26" xfId="480" xr:uid="{00000000-0005-0000-0000-0000DF010000}"/>
    <cellStyle name="Normal 8 27" xfId="481" xr:uid="{00000000-0005-0000-0000-0000E0010000}"/>
    <cellStyle name="Normal 8 28" xfId="482" xr:uid="{00000000-0005-0000-0000-0000E1010000}"/>
    <cellStyle name="Normal 8 29" xfId="483" xr:uid="{00000000-0005-0000-0000-0000E2010000}"/>
    <cellStyle name="Normal 8 29 2" xfId="484" xr:uid="{00000000-0005-0000-0000-0000E3010000}"/>
    <cellStyle name="Normal 8 3" xfId="485" xr:uid="{00000000-0005-0000-0000-0000E4010000}"/>
    <cellStyle name="Normal 8 30" xfId="486" xr:uid="{00000000-0005-0000-0000-0000E5010000}"/>
    <cellStyle name="Normal 8 31" xfId="487" xr:uid="{00000000-0005-0000-0000-0000E6010000}"/>
    <cellStyle name="Normal 8 32" xfId="488" xr:uid="{00000000-0005-0000-0000-0000E7010000}"/>
    <cellStyle name="Normal 8 33" xfId="489" xr:uid="{00000000-0005-0000-0000-0000E8010000}"/>
    <cellStyle name="Normal 8 4" xfId="490" xr:uid="{00000000-0005-0000-0000-0000E9010000}"/>
    <cellStyle name="Normal 8 5" xfId="491" xr:uid="{00000000-0005-0000-0000-0000EA010000}"/>
    <cellStyle name="Normal 8 6" xfId="492" xr:uid="{00000000-0005-0000-0000-0000EB010000}"/>
    <cellStyle name="Normal 8 7" xfId="493" xr:uid="{00000000-0005-0000-0000-0000EC010000}"/>
    <cellStyle name="Normal 8 8" xfId="494" xr:uid="{00000000-0005-0000-0000-0000ED010000}"/>
    <cellStyle name="Normal 8 9" xfId="495" xr:uid="{00000000-0005-0000-0000-0000EE010000}"/>
    <cellStyle name="Normal 9" xfId="496" xr:uid="{00000000-0005-0000-0000-0000EF010000}"/>
    <cellStyle name="Normal 9 2" xfId="497" xr:uid="{00000000-0005-0000-0000-0000F0010000}"/>
    <cellStyle name="Normal 9 3" xfId="498" xr:uid="{00000000-0005-0000-0000-0000F1010000}"/>
    <cellStyle name="Normal 9 4" xfId="499" xr:uid="{00000000-0005-0000-0000-0000F2010000}"/>
    <cellStyle name="Normal 9 5" xfId="500" xr:uid="{00000000-0005-0000-0000-0000F3010000}"/>
    <cellStyle name="Normal 9 6" xfId="501" xr:uid="{00000000-0005-0000-0000-0000F4010000}"/>
    <cellStyle name="Output Amounts" xfId="502" xr:uid="{00000000-0005-0000-0000-0000F5010000}"/>
    <cellStyle name="Output Line Items" xfId="503" xr:uid="{00000000-0005-0000-0000-0000F6010000}"/>
    <cellStyle name="Percent" xfId="3" builtinId="5"/>
    <cellStyle name="Percent 16" xfId="504" xr:uid="{00000000-0005-0000-0000-0000F8010000}"/>
    <cellStyle name="Percent 16 2" xfId="505" xr:uid="{00000000-0005-0000-0000-0000F9010000}"/>
    <cellStyle name="Percent 16 3" xfId="506" xr:uid="{00000000-0005-0000-0000-0000FA010000}"/>
    <cellStyle name="Percent 16 4" xfId="507" xr:uid="{00000000-0005-0000-0000-0000FB010000}"/>
    <cellStyle name="Percent 2" xfId="508" xr:uid="{00000000-0005-0000-0000-0000FC010000}"/>
    <cellStyle name="Percent 2 2" xfId="509" xr:uid="{00000000-0005-0000-0000-0000FD010000}"/>
    <cellStyle name="Percent 3" xfId="510" xr:uid="{00000000-0005-0000-0000-0000FE010000}"/>
    <cellStyle name="Percent 4" xfId="511" xr:uid="{00000000-0005-0000-0000-0000FF010000}"/>
    <cellStyle name="Percent 5" xfId="512" xr:uid="{00000000-0005-0000-0000-000000020000}"/>
    <cellStyle name="Percent 7" xfId="513" xr:uid="{00000000-0005-0000-0000-000001020000}"/>
  </cellStyles>
  <dxfs count="0"/>
  <tableStyles count="0" defaultTableStyle="TableStyleMedium2" defaultPivotStyle="PivotStyleLight16"/>
  <colors>
    <mruColors>
      <color rgb="FF660066"/>
      <color rgb="FF8000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7"/>
  <sheetViews>
    <sheetView tabSelected="1" zoomScale="90" zoomScaleNormal="90" workbookViewId="0">
      <selection sqref="A1:L1"/>
    </sheetView>
  </sheetViews>
  <sheetFormatPr defaultColWidth="11.42578125" defaultRowHeight="14.25"/>
  <cols>
    <col min="1" max="1" width="5.7109375" style="2" customWidth="1"/>
    <col min="2" max="2" width="8.7109375" style="1" customWidth="1"/>
    <col min="3" max="3" width="11.7109375" style="1" customWidth="1"/>
    <col min="4" max="4" width="39.7109375" style="1" bestFit="1" customWidth="1"/>
    <col min="5" max="9" width="18.7109375" style="1" customWidth="1"/>
    <col min="10" max="10" width="20" style="1" customWidth="1"/>
    <col min="11" max="12" width="18.7109375" style="1" customWidth="1"/>
    <col min="13" max="13" width="15.28515625" style="1" customWidth="1"/>
    <col min="14" max="16384" width="11.42578125" style="1"/>
  </cols>
  <sheetData>
    <row r="1" spans="1:12" ht="15" customHeight="1">
      <c r="A1" s="50" t="s">
        <v>51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5" customHeight="1">
      <c r="A2" s="50" t="s">
        <v>50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5" customHeight="1">
      <c r="A3" s="50" t="s">
        <v>71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5" customHeight="1">
      <c r="A4" s="50" t="s">
        <v>72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>
      <c r="E5" s="2"/>
      <c r="F5" s="2"/>
      <c r="G5" s="2"/>
      <c r="H5" s="2"/>
      <c r="I5" s="2"/>
      <c r="J5" s="2"/>
      <c r="K5" s="2"/>
      <c r="L5" s="2"/>
    </row>
    <row r="6" spans="1:12" ht="57">
      <c r="A6" s="34" t="s">
        <v>47</v>
      </c>
      <c r="B6" s="35" t="s">
        <v>46</v>
      </c>
      <c r="C6" s="34" t="s">
        <v>45</v>
      </c>
      <c r="D6" s="35" t="s">
        <v>44</v>
      </c>
      <c r="E6" s="34" t="s">
        <v>73</v>
      </c>
      <c r="F6" s="34" t="s">
        <v>74</v>
      </c>
      <c r="G6" s="34" t="s">
        <v>75</v>
      </c>
      <c r="H6" s="34" t="s">
        <v>76</v>
      </c>
      <c r="I6" s="34" t="s">
        <v>77</v>
      </c>
      <c r="J6" s="34" t="s">
        <v>78</v>
      </c>
      <c r="K6" s="34" t="s">
        <v>49</v>
      </c>
      <c r="L6" s="34" t="s">
        <v>79</v>
      </c>
    </row>
    <row r="7" spans="1:12" ht="19.5" customHeight="1">
      <c r="A7" s="30">
        <v>1</v>
      </c>
      <c r="B7" s="22" t="s">
        <v>36</v>
      </c>
      <c r="C7" s="22" t="s">
        <v>36</v>
      </c>
      <c r="D7" s="21" t="s">
        <v>35</v>
      </c>
      <c r="E7" s="36">
        <v>2351885748.5516458</v>
      </c>
      <c r="F7" s="18">
        <v>2162893</v>
      </c>
      <c r="G7" s="39">
        <v>337750.13936154312</v>
      </c>
      <c r="H7" s="39">
        <v>85054.876403204456</v>
      </c>
      <c r="I7" s="40">
        <v>-227588.34381955001</v>
      </c>
      <c r="J7" s="18">
        <v>21051</v>
      </c>
      <c r="K7" s="40">
        <f>SUM(F7:J7)</f>
        <v>2379160.6719451975</v>
      </c>
      <c r="L7" s="42">
        <f>IF($E7=0,"-",ROUND(K7/$E7,6))</f>
        <v>1.0120000000000001E-3</v>
      </c>
    </row>
    <row r="8" spans="1:12" ht="19.5" customHeight="1">
      <c r="A8" s="30">
        <f t="shared" ref="A8:A27" si="0">A7+1</f>
        <v>2</v>
      </c>
      <c r="B8" s="22" t="s">
        <v>34</v>
      </c>
      <c r="C8" s="22" t="s">
        <v>34</v>
      </c>
      <c r="D8" s="21" t="s">
        <v>33</v>
      </c>
      <c r="E8" s="36">
        <v>299064767.24520433</v>
      </c>
      <c r="F8" s="36">
        <v>389025</v>
      </c>
      <c r="G8" s="41">
        <v>71066.219452603196</v>
      </c>
      <c r="H8" s="41">
        <v>17896.450090028928</v>
      </c>
      <c r="I8" s="41">
        <v>-133629.78706594999</v>
      </c>
      <c r="J8" s="36">
        <v>6568</v>
      </c>
      <c r="K8" s="41">
        <f t="shared" ref="K8:K26" si="1">SUM(F8:J8)</f>
        <v>350925.88247668213</v>
      </c>
      <c r="L8" s="43">
        <f t="shared" ref="L8:L26" si="2">IF($E8=0,"-",ROUND(K8/$E8,6))</f>
        <v>1.173E-3</v>
      </c>
    </row>
    <row r="9" spans="1:12" ht="19.5" customHeight="1">
      <c r="A9" s="30">
        <f t="shared" si="0"/>
        <v>3</v>
      </c>
      <c r="B9" s="22" t="s">
        <v>32</v>
      </c>
      <c r="C9" s="22" t="s">
        <v>32</v>
      </c>
      <c r="D9" s="21" t="s">
        <v>31</v>
      </c>
      <c r="E9" s="36">
        <v>5798060.0865271483</v>
      </c>
      <c r="F9" s="36">
        <v>0</v>
      </c>
      <c r="G9" s="36">
        <v>0</v>
      </c>
      <c r="H9" s="36">
        <v>0</v>
      </c>
      <c r="I9" s="36">
        <v>-1.03060895</v>
      </c>
      <c r="J9" s="36">
        <v>0</v>
      </c>
      <c r="K9" s="36">
        <f t="shared" si="1"/>
        <v>-1.03060895</v>
      </c>
      <c r="L9" s="11">
        <f t="shared" si="2"/>
        <v>0</v>
      </c>
    </row>
    <row r="10" spans="1:12" ht="19.5" customHeight="1">
      <c r="A10" s="30">
        <f t="shared" si="0"/>
        <v>4</v>
      </c>
      <c r="B10" s="22" t="s">
        <v>30</v>
      </c>
      <c r="C10" s="22" t="s">
        <v>30</v>
      </c>
      <c r="D10" s="21" t="s">
        <v>29</v>
      </c>
      <c r="E10" s="36">
        <v>35437266.858322553</v>
      </c>
      <c r="F10" s="36">
        <v>0</v>
      </c>
      <c r="G10" s="36">
        <v>0</v>
      </c>
      <c r="H10" s="36">
        <v>0</v>
      </c>
      <c r="I10" s="36">
        <v>1251.1592653</v>
      </c>
      <c r="J10" s="36">
        <v>0</v>
      </c>
      <c r="K10" s="36">
        <f t="shared" si="1"/>
        <v>1251.1592653</v>
      </c>
      <c r="L10" s="11">
        <f t="shared" si="2"/>
        <v>3.4999999999999997E-5</v>
      </c>
    </row>
    <row r="11" spans="1:12" ht="19.5" customHeight="1">
      <c r="A11" s="30">
        <f t="shared" si="0"/>
        <v>5</v>
      </c>
      <c r="B11" s="22" t="s">
        <v>53</v>
      </c>
      <c r="C11" s="22" t="s">
        <v>53</v>
      </c>
      <c r="D11" s="21" t="s">
        <v>54</v>
      </c>
      <c r="E11" s="36">
        <v>2731667.2657314078</v>
      </c>
      <c r="F11" s="36">
        <v>0</v>
      </c>
      <c r="G11" s="36">
        <v>0</v>
      </c>
      <c r="H11" s="36">
        <v>0</v>
      </c>
      <c r="I11" s="36">
        <v>-196.84630945000001</v>
      </c>
      <c r="J11" s="36">
        <v>0</v>
      </c>
      <c r="K11" s="36">
        <f t="shared" si="1"/>
        <v>-196.84630945000001</v>
      </c>
      <c r="L11" s="11">
        <f t="shared" si="2"/>
        <v>-7.2000000000000002E-5</v>
      </c>
    </row>
    <row r="12" spans="1:12" ht="19.5" customHeight="1">
      <c r="A12" s="30">
        <f t="shared" si="0"/>
        <v>6</v>
      </c>
      <c r="B12" s="22" t="s">
        <v>66</v>
      </c>
      <c r="C12" s="22" t="s">
        <v>66</v>
      </c>
      <c r="D12" s="21" t="s">
        <v>67</v>
      </c>
      <c r="E12" s="36">
        <v>165490522.81209323</v>
      </c>
      <c r="F12" s="36">
        <v>0</v>
      </c>
      <c r="G12" s="36">
        <v>0</v>
      </c>
      <c r="H12" s="36">
        <v>0</v>
      </c>
      <c r="I12" s="36">
        <v>-403.9987084</v>
      </c>
      <c r="J12" s="36">
        <v>0</v>
      </c>
      <c r="K12" s="36">
        <f t="shared" si="1"/>
        <v>-403.9987084</v>
      </c>
      <c r="L12" s="11">
        <f t="shared" si="2"/>
        <v>-1.9999999999999999E-6</v>
      </c>
    </row>
    <row r="13" spans="1:12" ht="19.5" customHeight="1">
      <c r="A13" s="30">
        <f t="shared" si="0"/>
        <v>7</v>
      </c>
      <c r="B13" s="22" t="s">
        <v>28</v>
      </c>
      <c r="C13" s="22" t="s">
        <v>1</v>
      </c>
      <c r="D13" s="21" t="s">
        <v>27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f t="shared" si="1"/>
        <v>0</v>
      </c>
      <c r="L13" s="11" t="str">
        <f t="shared" si="2"/>
        <v>-</v>
      </c>
    </row>
    <row r="14" spans="1:12" ht="19.5" customHeight="1">
      <c r="A14" s="30">
        <f t="shared" si="0"/>
        <v>8</v>
      </c>
      <c r="B14" s="22" t="s">
        <v>26</v>
      </c>
      <c r="C14" s="22" t="s">
        <v>26</v>
      </c>
      <c r="D14" s="21" t="s">
        <v>25</v>
      </c>
      <c r="E14" s="36">
        <v>6597085.1688127518</v>
      </c>
      <c r="F14" s="36">
        <v>0</v>
      </c>
      <c r="G14" s="36">
        <v>0</v>
      </c>
      <c r="H14" s="36">
        <v>0</v>
      </c>
      <c r="I14" s="36">
        <v>-506.02899445000003</v>
      </c>
      <c r="J14" s="36">
        <v>0</v>
      </c>
      <c r="K14" s="36">
        <f t="shared" si="1"/>
        <v>-506.02899445000003</v>
      </c>
      <c r="L14" s="11">
        <f t="shared" si="2"/>
        <v>-7.7000000000000001E-5</v>
      </c>
    </row>
    <row r="15" spans="1:12" ht="19.5" customHeight="1">
      <c r="A15" s="30">
        <f t="shared" si="0"/>
        <v>9</v>
      </c>
      <c r="B15" s="22" t="s">
        <v>24</v>
      </c>
      <c r="C15" s="22" t="s">
        <v>24</v>
      </c>
      <c r="D15" s="21" t="s">
        <v>23</v>
      </c>
      <c r="E15" s="36">
        <v>4808133.2716272715</v>
      </c>
      <c r="F15" s="36">
        <v>0</v>
      </c>
      <c r="G15" s="36">
        <v>0</v>
      </c>
      <c r="H15" s="36">
        <v>0</v>
      </c>
      <c r="I15" s="36">
        <v>-36.071313250000003</v>
      </c>
      <c r="J15" s="36">
        <v>0</v>
      </c>
      <c r="K15" s="36">
        <f t="shared" si="1"/>
        <v>-36.071313250000003</v>
      </c>
      <c r="L15" s="11">
        <f t="shared" si="2"/>
        <v>-7.9999999999999996E-6</v>
      </c>
    </row>
    <row r="16" spans="1:12" ht="19.5" customHeight="1">
      <c r="A16" s="30">
        <f t="shared" si="0"/>
        <v>10</v>
      </c>
      <c r="B16" s="22" t="s">
        <v>22</v>
      </c>
      <c r="C16" s="22" t="s">
        <v>22</v>
      </c>
      <c r="D16" s="21" t="s">
        <v>21</v>
      </c>
      <c r="E16" s="36">
        <v>1580401859.3707449</v>
      </c>
      <c r="F16" s="36">
        <v>1136806</v>
      </c>
      <c r="G16" s="41">
        <v>202062.64103684985</v>
      </c>
      <c r="H16" s="41">
        <v>50884.991466124069</v>
      </c>
      <c r="I16" s="41">
        <v>201955.03801515</v>
      </c>
      <c r="J16" s="36">
        <v>19179</v>
      </c>
      <c r="K16" s="41">
        <f t="shared" si="1"/>
        <v>1610887.670518124</v>
      </c>
      <c r="L16" s="11">
        <f t="shared" si="2"/>
        <v>1.0189999999999999E-3</v>
      </c>
    </row>
    <row r="17" spans="1:12" ht="19.5" customHeight="1">
      <c r="A17" s="30">
        <f t="shared" si="0"/>
        <v>11</v>
      </c>
      <c r="B17" s="22" t="s">
        <v>20</v>
      </c>
      <c r="C17" s="22">
        <v>25</v>
      </c>
      <c r="D17" s="21" t="s">
        <v>19</v>
      </c>
      <c r="E17" s="36">
        <v>621128134.13821733</v>
      </c>
      <c r="F17" s="36">
        <v>604254</v>
      </c>
      <c r="G17" s="41">
        <v>115467.56023136058</v>
      </c>
      <c r="H17" s="41">
        <v>29077.942299662565</v>
      </c>
      <c r="I17" s="41">
        <v>-332430.13108515</v>
      </c>
      <c r="J17" s="36">
        <v>6104</v>
      </c>
      <c r="K17" s="41">
        <f t="shared" si="1"/>
        <v>422473.37144587323</v>
      </c>
      <c r="L17" s="43">
        <f t="shared" si="2"/>
        <v>6.8000000000000005E-4</v>
      </c>
    </row>
    <row r="18" spans="1:12" ht="19.5" customHeight="1">
      <c r="A18" s="30">
        <f t="shared" si="0"/>
        <v>12</v>
      </c>
      <c r="B18" s="22" t="s">
        <v>18</v>
      </c>
      <c r="C18" s="22" t="s">
        <v>1</v>
      </c>
      <c r="D18" s="21" t="s">
        <v>17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f t="shared" si="1"/>
        <v>0</v>
      </c>
      <c r="L18" s="11" t="str">
        <f t="shared" si="2"/>
        <v>-</v>
      </c>
    </row>
    <row r="19" spans="1:12" ht="19.5" customHeight="1">
      <c r="A19" s="30">
        <f t="shared" si="0"/>
        <v>13</v>
      </c>
      <c r="B19" s="22" t="s">
        <v>16</v>
      </c>
      <c r="C19" s="22" t="s">
        <v>1</v>
      </c>
      <c r="D19" s="21" t="s">
        <v>15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f t="shared" si="1"/>
        <v>0</v>
      </c>
      <c r="L19" s="11" t="str">
        <f t="shared" si="2"/>
        <v>-</v>
      </c>
    </row>
    <row r="20" spans="1:12" ht="19.5" customHeight="1">
      <c r="A20" s="30">
        <f t="shared" si="0"/>
        <v>14</v>
      </c>
      <c r="B20" s="22" t="s">
        <v>14</v>
      </c>
      <c r="C20" s="22"/>
      <c r="D20" s="21" t="s">
        <v>13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f t="shared" si="1"/>
        <v>0</v>
      </c>
      <c r="L20" s="11" t="str">
        <f t="shared" si="2"/>
        <v>-</v>
      </c>
    </row>
    <row r="21" spans="1:12" ht="19.5" customHeight="1">
      <c r="A21" s="30">
        <f t="shared" si="0"/>
        <v>15</v>
      </c>
      <c r="B21" s="22" t="s">
        <v>12</v>
      </c>
      <c r="C21" s="22" t="s">
        <v>1</v>
      </c>
      <c r="D21" s="21" t="s">
        <v>11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f t="shared" si="1"/>
        <v>0</v>
      </c>
      <c r="L21" s="11" t="str">
        <f t="shared" si="2"/>
        <v>-</v>
      </c>
    </row>
    <row r="22" spans="1:12" ht="19.5" customHeight="1">
      <c r="A22" s="30">
        <f t="shared" si="0"/>
        <v>16</v>
      </c>
      <c r="B22" s="22" t="s">
        <v>10</v>
      </c>
      <c r="C22" s="22" t="s">
        <v>1</v>
      </c>
      <c r="D22" s="21" t="s">
        <v>9</v>
      </c>
      <c r="E22" s="36">
        <v>274388861.90829253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f t="shared" si="1"/>
        <v>0</v>
      </c>
      <c r="L22" s="11">
        <f t="shared" si="2"/>
        <v>0</v>
      </c>
    </row>
    <row r="23" spans="1:12" ht="19.5" customHeight="1">
      <c r="A23" s="30">
        <f t="shared" si="0"/>
        <v>17</v>
      </c>
      <c r="B23" s="22" t="s">
        <v>8</v>
      </c>
      <c r="C23" s="22">
        <v>34</v>
      </c>
      <c r="D23" s="21" t="s">
        <v>7</v>
      </c>
      <c r="E23" s="36">
        <v>2365554.8396568159</v>
      </c>
      <c r="F23" s="36">
        <v>0</v>
      </c>
      <c r="G23" s="36">
        <v>0</v>
      </c>
      <c r="H23" s="36">
        <v>0</v>
      </c>
      <c r="I23" s="36">
        <v>611.15110734999996</v>
      </c>
      <c r="J23" s="36">
        <v>0</v>
      </c>
      <c r="K23" s="36">
        <f t="shared" si="1"/>
        <v>611.15110734999996</v>
      </c>
      <c r="L23" s="11">
        <f t="shared" si="2"/>
        <v>2.5799999999999998E-4</v>
      </c>
    </row>
    <row r="24" spans="1:12" ht="19.5" customHeight="1">
      <c r="A24" s="30">
        <f t="shared" si="0"/>
        <v>18</v>
      </c>
      <c r="B24" s="22" t="s">
        <v>6</v>
      </c>
      <c r="C24" s="22" t="s">
        <v>1</v>
      </c>
      <c r="D24" s="21" t="s">
        <v>5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f t="shared" si="1"/>
        <v>0</v>
      </c>
      <c r="L24" s="11" t="str">
        <f t="shared" si="2"/>
        <v>-</v>
      </c>
    </row>
    <row r="25" spans="1:12" ht="19.5" customHeight="1">
      <c r="A25" s="30">
        <f t="shared" si="0"/>
        <v>19</v>
      </c>
      <c r="B25" s="22" t="s">
        <v>4</v>
      </c>
      <c r="C25" s="22" t="s">
        <v>4</v>
      </c>
      <c r="D25" s="21" t="s">
        <v>3</v>
      </c>
      <c r="E25" s="36">
        <v>272130222.86196518</v>
      </c>
      <c r="F25" s="36">
        <v>382672</v>
      </c>
      <c r="G25" s="41">
        <v>82831.439917643293</v>
      </c>
      <c r="H25" s="41">
        <v>20859.259740979964</v>
      </c>
      <c r="I25" s="41">
        <v>230320.48814599999</v>
      </c>
      <c r="J25" s="36">
        <v>5462</v>
      </c>
      <c r="K25" s="41">
        <f t="shared" si="1"/>
        <v>722145.18780462327</v>
      </c>
      <c r="L25" s="43">
        <f t="shared" si="2"/>
        <v>2.6540000000000001E-3</v>
      </c>
    </row>
    <row r="26" spans="1:12" ht="19.5" customHeight="1">
      <c r="A26" s="30">
        <f t="shared" si="0"/>
        <v>20</v>
      </c>
      <c r="B26" s="22" t="s">
        <v>2</v>
      </c>
      <c r="C26" s="22"/>
      <c r="D26" s="21" t="s">
        <v>56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f t="shared" si="1"/>
        <v>0</v>
      </c>
      <c r="L26" s="11" t="str">
        <f t="shared" si="2"/>
        <v>-</v>
      </c>
    </row>
    <row r="27" spans="1:12" ht="19.5" customHeight="1" thickBot="1">
      <c r="A27" s="30">
        <f t="shared" si="0"/>
        <v>21</v>
      </c>
      <c r="B27" s="22"/>
      <c r="C27" s="22"/>
      <c r="D27" s="37" t="s">
        <v>0</v>
      </c>
      <c r="E27" s="38">
        <f t="shared" ref="E27:K27" si="3">SUM(E7:E26)</f>
        <v>5622227884.3788414</v>
      </c>
      <c r="F27" s="12">
        <f t="shared" si="3"/>
        <v>4675650</v>
      </c>
      <c r="G27" s="44">
        <f>SUM(G7:G26)</f>
        <v>809178.00000000012</v>
      </c>
      <c r="H27" s="44">
        <f t="shared" si="3"/>
        <v>203773.52</v>
      </c>
      <c r="I27" s="44">
        <f t="shared" si="3"/>
        <v>-260654.40137134996</v>
      </c>
      <c r="J27" s="12">
        <f t="shared" si="3"/>
        <v>58364</v>
      </c>
      <c r="K27" s="44">
        <f t="shared" si="3"/>
        <v>5486311.1186286509</v>
      </c>
      <c r="L27" s="45">
        <f>IF($E27=0,"N/A",ROUND(K27/$E27,6))</f>
        <v>9.7599999999999998E-4</v>
      </c>
    </row>
    <row r="28" spans="1:12" ht="19.5" customHeight="1" thickTop="1">
      <c r="A28" s="24"/>
      <c r="B28" s="6"/>
      <c r="C28" s="6"/>
      <c r="D28" s="5"/>
      <c r="E28" s="25"/>
      <c r="F28" s="26"/>
      <c r="G28" s="26"/>
      <c r="H28" s="26"/>
      <c r="I28" s="26"/>
      <c r="J28" s="26"/>
      <c r="K28" s="26"/>
      <c r="L28" s="14"/>
    </row>
    <row r="29" spans="1:12" s="28" customFormat="1">
      <c r="L29" s="29"/>
    </row>
    <row r="30" spans="1:12" ht="57">
      <c r="A30" s="8" t="s">
        <v>47</v>
      </c>
      <c r="B30" s="9" t="s">
        <v>46</v>
      </c>
      <c r="C30" s="8" t="s">
        <v>45</v>
      </c>
      <c r="D30" s="9" t="s">
        <v>44</v>
      </c>
      <c r="E30" s="8" t="s">
        <v>57</v>
      </c>
      <c r="F30" s="8" t="s">
        <v>58</v>
      </c>
      <c r="G30" s="8" t="s">
        <v>59</v>
      </c>
      <c r="H30" s="8" t="s">
        <v>60</v>
      </c>
      <c r="I30" s="8" t="s">
        <v>61</v>
      </c>
      <c r="J30" s="8" t="s">
        <v>63</v>
      </c>
      <c r="K30" s="8" t="s">
        <v>49</v>
      </c>
      <c r="L30" s="8" t="s">
        <v>62</v>
      </c>
    </row>
    <row r="31" spans="1:12" ht="19.5" customHeight="1">
      <c r="A31" s="2">
        <v>1</v>
      </c>
      <c r="B31" s="6" t="s">
        <v>36</v>
      </c>
      <c r="C31" s="6" t="s">
        <v>36</v>
      </c>
      <c r="D31" s="7" t="s">
        <v>35</v>
      </c>
      <c r="E31" s="15">
        <v>2220837810.6796293</v>
      </c>
      <c r="F31" s="18">
        <v>1849700</v>
      </c>
      <c r="G31" s="18">
        <v>320666</v>
      </c>
      <c r="H31" s="18">
        <v>38583</v>
      </c>
      <c r="I31" s="18">
        <v>104048</v>
      </c>
      <c r="J31" s="18">
        <v>19565</v>
      </c>
      <c r="K31" s="18">
        <v>2332562</v>
      </c>
      <c r="L31" s="16">
        <v>1.0499999999999999E-3</v>
      </c>
    </row>
    <row r="32" spans="1:12" ht="19.5" customHeight="1">
      <c r="A32" s="2">
        <v>2</v>
      </c>
      <c r="B32" s="6" t="s">
        <v>34</v>
      </c>
      <c r="C32" s="6" t="s">
        <v>34</v>
      </c>
      <c r="D32" s="7" t="s">
        <v>33</v>
      </c>
      <c r="E32" s="15">
        <v>298731258.62523919</v>
      </c>
      <c r="F32" s="18">
        <v>392648</v>
      </c>
      <c r="G32" s="18">
        <v>91339.978228037697</v>
      </c>
      <c r="H32" s="18">
        <v>12742</v>
      </c>
      <c r="I32" s="18">
        <v>-286834</v>
      </c>
      <c r="J32" s="18">
        <v>6382</v>
      </c>
      <c r="K32" s="18">
        <v>216277.97822803771</v>
      </c>
      <c r="L32" s="11">
        <v>7.2400000000000003E-4</v>
      </c>
    </row>
    <row r="33" spans="1:12" ht="19.5" customHeight="1">
      <c r="A33" s="2">
        <v>3</v>
      </c>
      <c r="B33" s="6" t="s">
        <v>32</v>
      </c>
      <c r="C33" s="6" t="s">
        <v>32</v>
      </c>
      <c r="D33" s="7" t="s">
        <v>31</v>
      </c>
      <c r="E33" s="15">
        <v>5298448.6108319182</v>
      </c>
      <c r="F33" s="18">
        <v>0</v>
      </c>
      <c r="G33" s="18">
        <v>0</v>
      </c>
      <c r="H33" s="18">
        <v>0</v>
      </c>
      <c r="I33" s="18">
        <v>-224</v>
      </c>
      <c r="J33" s="18">
        <v>0</v>
      </c>
      <c r="K33" s="18">
        <v>-224</v>
      </c>
      <c r="L33" s="11">
        <v>-4.1999999999999998E-5</v>
      </c>
    </row>
    <row r="34" spans="1:12" ht="19.5" customHeight="1">
      <c r="A34" s="2">
        <v>4</v>
      </c>
      <c r="B34" s="6" t="s">
        <v>30</v>
      </c>
      <c r="C34" s="6" t="s">
        <v>30</v>
      </c>
      <c r="D34" s="7" t="s">
        <v>29</v>
      </c>
      <c r="E34" s="15">
        <v>35051496.313076012</v>
      </c>
      <c r="F34" s="18">
        <v>0</v>
      </c>
      <c r="G34" s="18">
        <v>0</v>
      </c>
      <c r="H34" s="18">
        <v>0</v>
      </c>
      <c r="I34" s="18">
        <v>536</v>
      </c>
      <c r="J34" s="18">
        <v>0</v>
      </c>
      <c r="K34" s="18">
        <v>536</v>
      </c>
      <c r="L34" s="11">
        <v>1.5E-5</v>
      </c>
    </row>
    <row r="35" spans="1:12" ht="19.5" customHeight="1">
      <c r="A35" s="2">
        <v>5</v>
      </c>
      <c r="B35" s="6" t="s">
        <v>53</v>
      </c>
      <c r="C35" s="6" t="s">
        <v>53</v>
      </c>
      <c r="D35" s="21" t="s">
        <v>55</v>
      </c>
      <c r="E35" s="15">
        <v>2716625.956047548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1">
        <v>0</v>
      </c>
    </row>
    <row r="36" spans="1:12" ht="19.5" customHeight="1">
      <c r="A36" s="2">
        <v>6</v>
      </c>
      <c r="B36" s="6" t="s">
        <v>68</v>
      </c>
      <c r="C36" s="6" t="s">
        <v>66</v>
      </c>
      <c r="D36" s="7" t="s">
        <v>67</v>
      </c>
      <c r="E36" s="15">
        <v>165029435.55112073</v>
      </c>
      <c r="F36" s="18">
        <v>0</v>
      </c>
      <c r="G36" s="18">
        <v>0</v>
      </c>
      <c r="H36" s="18">
        <v>0</v>
      </c>
      <c r="I36" s="18">
        <v>-20904</v>
      </c>
      <c r="J36" s="18">
        <v>0</v>
      </c>
      <c r="K36" s="18">
        <v>-20904</v>
      </c>
      <c r="L36" s="11">
        <v>-1.27E-4</v>
      </c>
    </row>
    <row r="37" spans="1:12" ht="19.5" customHeight="1">
      <c r="A37" s="2">
        <v>7</v>
      </c>
      <c r="B37" s="6" t="s">
        <v>28</v>
      </c>
      <c r="C37" s="6" t="s">
        <v>1</v>
      </c>
      <c r="D37" s="7" t="s">
        <v>27</v>
      </c>
      <c r="E37" s="15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1" t="s">
        <v>69</v>
      </c>
    </row>
    <row r="38" spans="1:12" ht="19.5" customHeight="1">
      <c r="A38" s="2">
        <v>8</v>
      </c>
      <c r="B38" s="6" t="s">
        <v>26</v>
      </c>
      <c r="C38" s="6" t="s">
        <v>26</v>
      </c>
      <c r="D38" s="7" t="s">
        <v>25</v>
      </c>
      <c r="E38" s="15">
        <v>42984769.624815561</v>
      </c>
      <c r="F38" s="18">
        <v>0</v>
      </c>
      <c r="G38" s="18">
        <v>0</v>
      </c>
      <c r="H38" s="18">
        <v>0</v>
      </c>
      <c r="I38" s="18">
        <v>-355</v>
      </c>
      <c r="J38" s="18">
        <v>0</v>
      </c>
      <c r="K38" s="18">
        <v>-355</v>
      </c>
      <c r="L38" s="11">
        <v>-7.9999999999999996E-6</v>
      </c>
    </row>
    <row r="39" spans="1:12" ht="19.5" customHeight="1">
      <c r="A39" s="2">
        <v>9</v>
      </c>
      <c r="B39" s="6" t="s">
        <v>24</v>
      </c>
      <c r="C39" s="6" t="s">
        <v>24</v>
      </c>
      <c r="D39" s="7" t="s">
        <v>23</v>
      </c>
      <c r="E39" s="15">
        <v>4216534.0361337634</v>
      </c>
      <c r="F39" s="18">
        <v>0</v>
      </c>
      <c r="G39" s="18">
        <v>0</v>
      </c>
      <c r="H39" s="18">
        <v>0</v>
      </c>
      <c r="I39" s="18">
        <v>-1582</v>
      </c>
      <c r="J39" s="18">
        <v>0</v>
      </c>
      <c r="K39" s="18">
        <v>-1582</v>
      </c>
      <c r="L39" s="11">
        <v>-3.7500000000000001E-4</v>
      </c>
    </row>
    <row r="40" spans="1:12" ht="19.5" customHeight="1">
      <c r="A40" s="2">
        <v>10</v>
      </c>
      <c r="B40" s="6" t="s">
        <v>22</v>
      </c>
      <c r="C40" s="6" t="s">
        <v>22</v>
      </c>
      <c r="D40" s="7" t="s">
        <v>21</v>
      </c>
      <c r="E40" s="15">
        <v>1543907501.7816041</v>
      </c>
      <c r="F40" s="18">
        <v>1152098</v>
      </c>
      <c r="G40" s="18">
        <v>285447.9511639339</v>
      </c>
      <c r="H40" s="18">
        <v>39822</v>
      </c>
      <c r="I40" s="18">
        <v>-102907</v>
      </c>
      <c r="J40" s="18">
        <v>18527</v>
      </c>
      <c r="K40" s="18">
        <v>1392987.9511639338</v>
      </c>
      <c r="L40" s="11">
        <v>9.0200000000000002E-4</v>
      </c>
    </row>
    <row r="41" spans="1:12" ht="19.5" customHeight="1">
      <c r="A41" s="2">
        <v>11</v>
      </c>
      <c r="B41" s="6" t="s">
        <v>20</v>
      </c>
      <c r="C41" s="6">
        <v>25</v>
      </c>
      <c r="D41" s="7" t="s">
        <v>19</v>
      </c>
      <c r="E41" s="15">
        <v>650773718.54977775</v>
      </c>
      <c r="F41" s="18">
        <v>612383</v>
      </c>
      <c r="G41" s="18">
        <v>130589.52898876085</v>
      </c>
      <c r="H41" s="18">
        <v>18218</v>
      </c>
      <c r="I41" s="18">
        <v>-140029</v>
      </c>
      <c r="J41" s="18">
        <v>7738</v>
      </c>
      <c r="K41" s="18">
        <v>628899.5289887609</v>
      </c>
      <c r="L41" s="11">
        <v>9.6599999999999995E-4</v>
      </c>
    </row>
    <row r="42" spans="1:12" ht="19.5" customHeight="1">
      <c r="A42" s="2">
        <v>12</v>
      </c>
      <c r="B42" s="6" t="s">
        <v>18</v>
      </c>
      <c r="C42" s="6" t="s">
        <v>1</v>
      </c>
      <c r="D42" s="7" t="s">
        <v>17</v>
      </c>
      <c r="E42" s="15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1" t="s">
        <v>69</v>
      </c>
    </row>
    <row r="43" spans="1:12" ht="19.5" customHeight="1">
      <c r="A43" s="2">
        <v>13</v>
      </c>
      <c r="B43" s="6" t="s">
        <v>16</v>
      </c>
      <c r="C43" s="6" t="s">
        <v>1</v>
      </c>
      <c r="D43" s="7" t="s">
        <v>15</v>
      </c>
      <c r="E43" s="15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1" t="s">
        <v>69</v>
      </c>
    </row>
    <row r="44" spans="1:12" ht="19.5" customHeight="1">
      <c r="A44" s="2">
        <v>14</v>
      </c>
      <c r="B44" s="6" t="s">
        <v>14</v>
      </c>
      <c r="C44" s="6" t="s">
        <v>1</v>
      </c>
      <c r="D44" s="7" t="s">
        <v>13</v>
      </c>
      <c r="E44" s="15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1" t="s">
        <v>69</v>
      </c>
    </row>
    <row r="45" spans="1:12" ht="19.5" customHeight="1">
      <c r="A45" s="2">
        <v>15</v>
      </c>
      <c r="B45" s="6" t="s">
        <v>12</v>
      </c>
      <c r="C45" s="6" t="s">
        <v>1</v>
      </c>
      <c r="D45" s="7" t="s">
        <v>11</v>
      </c>
      <c r="E45" s="15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1" t="s">
        <v>69</v>
      </c>
    </row>
    <row r="46" spans="1:12" ht="19.5" customHeight="1">
      <c r="A46" s="2">
        <v>16</v>
      </c>
      <c r="B46" s="6" t="s">
        <v>10</v>
      </c>
      <c r="C46" s="6" t="s">
        <v>1</v>
      </c>
      <c r="D46" s="7" t="s">
        <v>9</v>
      </c>
      <c r="E46" s="15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1" t="s">
        <v>69</v>
      </c>
    </row>
    <row r="47" spans="1:12" ht="19.5" customHeight="1">
      <c r="A47" s="2">
        <v>17</v>
      </c>
      <c r="B47" s="6" t="s">
        <v>8</v>
      </c>
      <c r="C47" s="6">
        <v>34</v>
      </c>
      <c r="D47" s="7" t="s">
        <v>7</v>
      </c>
      <c r="E47" s="15">
        <v>2818236.0604508221</v>
      </c>
      <c r="F47" s="18">
        <v>0</v>
      </c>
      <c r="G47" s="18">
        <v>0</v>
      </c>
      <c r="H47" s="18">
        <v>0</v>
      </c>
      <c r="I47" s="18">
        <v>-211</v>
      </c>
      <c r="J47" s="18">
        <v>0</v>
      </c>
      <c r="K47" s="18">
        <v>-211</v>
      </c>
      <c r="L47" s="11">
        <v>-7.4999999999999993E-5</v>
      </c>
    </row>
    <row r="48" spans="1:12" ht="19.5" customHeight="1">
      <c r="A48" s="2">
        <v>18</v>
      </c>
      <c r="B48" s="6" t="s">
        <v>6</v>
      </c>
      <c r="C48" s="6" t="s">
        <v>1</v>
      </c>
      <c r="D48" s="7" t="s">
        <v>5</v>
      </c>
      <c r="E48" s="15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1" t="s">
        <v>69</v>
      </c>
    </row>
    <row r="49" spans="1:12" ht="19.5" customHeight="1">
      <c r="A49" s="2">
        <v>19</v>
      </c>
      <c r="B49" s="6" t="s">
        <v>4</v>
      </c>
      <c r="C49" s="6" t="s">
        <v>4</v>
      </c>
      <c r="D49" s="7" t="s">
        <v>3</v>
      </c>
      <c r="E49" s="15">
        <v>276803637.52497393</v>
      </c>
      <c r="F49" s="18">
        <v>387821</v>
      </c>
      <c r="G49" s="18">
        <v>110052.54161926752</v>
      </c>
      <c r="H49" s="18">
        <v>15353</v>
      </c>
      <c r="I49" s="18">
        <v>146338</v>
      </c>
      <c r="J49" s="18">
        <v>5175</v>
      </c>
      <c r="K49" s="18">
        <v>664739.54161926755</v>
      </c>
      <c r="L49" s="11">
        <v>2.4009999999999999E-3</v>
      </c>
    </row>
    <row r="50" spans="1:12" ht="19.5" customHeight="1">
      <c r="A50" s="2">
        <v>20</v>
      </c>
      <c r="B50" s="6" t="s">
        <v>2</v>
      </c>
      <c r="C50" s="22" t="s">
        <v>1</v>
      </c>
      <c r="D50" s="21" t="s">
        <v>56</v>
      </c>
      <c r="E50" s="15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4" t="s">
        <v>69</v>
      </c>
    </row>
    <row r="51" spans="1:12" ht="19.5" customHeight="1" thickBot="1">
      <c r="A51" s="2">
        <v>21</v>
      </c>
      <c r="B51" s="6"/>
      <c r="C51" s="6"/>
      <c r="D51" s="5" t="s">
        <v>0</v>
      </c>
      <c r="E51" s="13">
        <v>5249169473.3137007</v>
      </c>
      <c r="F51" s="12">
        <v>4394650</v>
      </c>
      <c r="G51" s="12">
        <v>938096</v>
      </c>
      <c r="H51" s="12">
        <v>124718</v>
      </c>
      <c r="I51" s="12">
        <v>-302124</v>
      </c>
      <c r="J51" s="12">
        <v>57387</v>
      </c>
      <c r="K51" s="12">
        <v>5212727</v>
      </c>
      <c r="L51" s="14">
        <v>9.9299999999999996E-4</v>
      </c>
    </row>
    <row r="52" spans="1:12" ht="19.5" customHeight="1" thickTop="1">
      <c r="A52" s="27"/>
      <c r="B52" s="6"/>
      <c r="C52" s="6"/>
      <c r="D52" s="5"/>
      <c r="E52" s="25"/>
      <c r="F52" s="26"/>
      <c r="G52" s="26"/>
      <c r="H52" s="26"/>
      <c r="I52" s="26"/>
      <c r="J52" s="26"/>
      <c r="K52" s="26"/>
      <c r="L52" s="14"/>
    </row>
    <row r="53" spans="1:12" ht="19.5" customHeight="1">
      <c r="A53" s="30" t="s">
        <v>64</v>
      </c>
      <c r="B53" s="1" t="s">
        <v>70</v>
      </c>
      <c r="C53" s="6"/>
      <c r="D53" s="5"/>
      <c r="E53" s="25"/>
      <c r="F53" s="26"/>
      <c r="G53" s="26"/>
      <c r="H53" s="26"/>
      <c r="I53" s="26"/>
      <c r="J53" s="26"/>
      <c r="K53" s="26"/>
      <c r="L53" s="14"/>
    </row>
    <row r="54" spans="1:12">
      <c r="A54" s="31"/>
      <c r="B54" s="32"/>
    </row>
    <row r="55" spans="1:12" ht="57">
      <c r="A55" s="8" t="s">
        <v>47</v>
      </c>
      <c r="B55" s="9" t="s">
        <v>46</v>
      </c>
      <c r="C55" s="8" t="s">
        <v>45</v>
      </c>
      <c r="D55" s="9" t="s">
        <v>44</v>
      </c>
      <c r="E55" s="8" t="s">
        <v>43</v>
      </c>
      <c r="F55" s="8" t="s">
        <v>42</v>
      </c>
      <c r="G55" s="8" t="s">
        <v>41</v>
      </c>
      <c r="H55" s="8" t="s">
        <v>40</v>
      </c>
      <c r="I55" s="8" t="s">
        <v>39</v>
      </c>
      <c r="J55" s="8" t="s">
        <v>38</v>
      </c>
      <c r="K55" s="8" t="s">
        <v>37</v>
      </c>
      <c r="L55" s="8" t="s">
        <v>48</v>
      </c>
    </row>
    <row r="56" spans="1:12" ht="19.5" customHeight="1">
      <c r="A56" s="2">
        <v>1</v>
      </c>
      <c r="B56" s="6" t="s">
        <v>36</v>
      </c>
      <c r="C56" s="6" t="s">
        <v>36</v>
      </c>
      <c r="D56" s="7" t="s">
        <v>35</v>
      </c>
      <c r="E56" s="15">
        <f t="shared" ref="E56:L61" si="4">E7-E31</f>
        <v>131047937.87201643</v>
      </c>
      <c r="F56" s="17">
        <f t="shared" si="4"/>
        <v>313193</v>
      </c>
      <c r="G56" s="40">
        <f t="shared" si="4"/>
        <v>17084.139361543115</v>
      </c>
      <c r="H56" s="40">
        <f t="shared" si="4"/>
        <v>46471.876403204456</v>
      </c>
      <c r="I56" s="40">
        <f t="shared" si="4"/>
        <v>-331636.34381955001</v>
      </c>
      <c r="J56" s="17">
        <f t="shared" si="4"/>
        <v>1486</v>
      </c>
      <c r="K56" s="40">
        <f t="shared" si="4"/>
        <v>46598.671945197508</v>
      </c>
      <c r="L56" s="42">
        <f t="shared" si="4"/>
        <v>-3.7999999999999839E-5</v>
      </c>
    </row>
    <row r="57" spans="1:12" ht="19.5" customHeight="1">
      <c r="A57" s="2">
        <f t="shared" ref="A57:A76" si="5">A56+1</f>
        <v>2</v>
      </c>
      <c r="B57" s="6" t="s">
        <v>34</v>
      </c>
      <c r="C57" s="6" t="s">
        <v>34</v>
      </c>
      <c r="D57" s="7" t="s">
        <v>33</v>
      </c>
      <c r="E57" s="15">
        <f t="shared" si="4"/>
        <v>333508.61996513605</v>
      </c>
      <c r="F57" s="15">
        <f t="shared" si="4"/>
        <v>-3623</v>
      </c>
      <c r="G57" s="46">
        <f t="shared" si="4"/>
        <v>-20273.7587754345</v>
      </c>
      <c r="H57" s="46">
        <f t="shared" si="4"/>
        <v>5154.4500900289277</v>
      </c>
      <c r="I57" s="46">
        <f t="shared" si="4"/>
        <v>153204.21293405001</v>
      </c>
      <c r="J57" s="15">
        <f t="shared" si="4"/>
        <v>186</v>
      </c>
      <c r="K57" s="46">
        <f t="shared" si="4"/>
        <v>134647.90424864442</v>
      </c>
      <c r="L57" s="43">
        <f t="shared" si="4"/>
        <v>4.4899999999999996E-4</v>
      </c>
    </row>
    <row r="58" spans="1:12" ht="19.5" customHeight="1">
      <c r="A58" s="2">
        <f t="shared" si="5"/>
        <v>3</v>
      </c>
      <c r="B58" s="6" t="s">
        <v>32</v>
      </c>
      <c r="C58" s="6" t="s">
        <v>32</v>
      </c>
      <c r="D58" s="7" t="s">
        <v>31</v>
      </c>
      <c r="E58" s="15">
        <f t="shared" si="4"/>
        <v>499611.47569523007</v>
      </c>
      <c r="F58" s="15">
        <f t="shared" si="4"/>
        <v>0</v>
      </c>
      <c r="G58" s="15">
        <f t="shared" si="4"/>
        <v>0</v>
      </c>
      <c r="H58" s="15">
        <f t="shared" si="4"/>
        <v>0</v>
      </c>
      <c r="I58" s="15">
        <f t="shared" si="4"/>
        <v>222.96939105000001</v>
      </c>
      <c r="J58" s="15">
        <f t="shared" si="4"/>
        <v>0</v>
      </c>
      <c r="K58" s="15">
        <f t="shared" si="4"/>
        <v>222.96939105000001</v>
      </c>
      <c r="L58" s="11">
        <f t="shared" si="4"/>
        <v>4.1999999999999998E-5</v>
      </c>
    </row>
    <row r="59" spans="1:12" ht="19.5" customHeight="1">
      <c r="A59" s="2">
        <f t="shared" si="5"/>
        <v>4</v>
      </c>
      <c r="B59" s="6" t="s">
        <v>30</v>
      </c>
      <c r="C59" s="6" t="s">
        <v>30</v>
      </c>
      <c r="D59" s="7" t="s">
        <v>29</v>
      </c>
      <c r="E59" s="15">
        <f t="shared" si="4"/>
        <v>385770.5452465415</v>
      </c>
      <c r="F59" s="15">
        <f t="shared" si="4"/>
        <v>0</v>
      </c>
      <c r="G59" s="15">
        <f t="shared" si="4"/>
        <v>0</v>
      </c>
      <c r="H59" s="15">
        <f t="shared" si="4"/>
        <v>0</v>
      </c>
      <c r="I59" s="15">
        <f t="shared" si="4"/>
        <v>715.15926530000002</v>
      </c>
      <c r="J59" s="15">
        <f t="shared" si="4"/>
        <v>0</v>
      </c>
      <c r="K59" s="15">
        <f t="shared" si="4"/>
        <v>715.15926530000002</v>
      </c>
      <c r="L59" s="11">
        <f t="shared" si="4"/>
        <v>1.9999999999999998E-5</v>
      </c>
    </row>
    <row r="60" spans="1:12" ht="19.5" customHeight="1">
      <c r="A60" s="2">
        <f t="shared" si="5"/>
        <v>5</v>
      </c>
      <c r="B60" s="6" t="s">
        <v>53</v>
      </c>
      <c r="C60" s="6" t="s">
        <v>53</v>
      </c>
      <c r="D60" s="21" t="s">
        <v>54</v>
      </c>
      <c r="E60" s="15">
        <f t="shared" si="4"/>
        <v>15041.309683859814</v>
      </c>
      <c r="F60" s="15">
        <f t="shared" si="4"/>
        <v>0</v>
      </c>
      <c r="G60" s="15">
        <f t="shared" si="4"/>
        <v>0</v>
      </c>
      <c r="H60" s="15">
        <f t="shared" si="4"/>
        <v>0</v>
      </c>
      <c r="I60" s="15">
        <f t="shared" si="4"/>
        <v>-196.84630945000001</v>
      </c>
      <c r="J60" s="15">
        <f t="shared" si="4"/>
        <v>0</v>
      </c>
      <c r="K60" s="15">
        <f t="shared" si="4"/>
        <v>-196.84630945000001</v>
      </c>
      <c r="L60" s="23">
        <f t="shared" si="4"/>
        <v>-7.2000000000000002E-5</v>
      </c>
    </row>
    <row r="61" spans="1:12" ht="19.5" customHeight="1">
      <c r="A61" s="2">
        <f t="shared" si="5"/>
        <v>6</v>
      </c>
      <c r="B61" s="6" t="s">
        <v>66</v>
      </c>
      <c r="C61" s="6" t="s">
        <v>66</v>
      </c>
      <c r="D61" s="7" t="s">
        <v>67</v>
      </c>
      <c r="E61" s="15">
        <f t="shared" si="4"/>
        <v>461087.26097249985</v>
      </c>
      <c r="F61" s="15">
        <f t="shared" si="4"/>
        <v>0</v>
      </c>
      <c r="G61" s="15">
        <f t="shared" si="4"/>
        <v>0</v>
      </c>
      <c r="H61" s="15">
        <f t="shared" si="4"/>
        <v>0</v>
      </c>
      <c r="I61" s="15">
        <f t="shared" si="4"/>
        <v>20500.001291600001</v>
      </c>
      <c r="J61" s="15">
        <f t="shared" si="4"/>
        <v>0</v>
      </c>
      <c r="K61" s="15">
        <f t="shared" si="4"/>
        <v>20500.001291600001</v>
      </c>
      <c r="L61" s="11">
        <f t="shared" si="4"/>
        <v>1.25E-4</v>
      </c>
    </row>
    <row r="62" spans="1:12" ht="19.5" customHeight="1">
      <c r="A62" s="2">
        <f t="shared" si="5"/>
        <v>7</v>
      </c>
      <c r="B62" s="6" t="s">
        <v>28</v>
      </c>
      <c r="C62" s="6" t="s">
        <v>1</v>
      </c>
      <c r="D62" s="7" t="s">
        <v>27</v>
      </c>
      <c r="E62" s="15">
        <f t="shared" ref="E62:K71" si="6">E13-E37</f>
        <v>0</v>
      </c>
      <c r="F62" s="15">
        <f t="shared" si="6"/>
        <v>0</v>
      </c>
      <c r="G62" s="15">
        <f t="shared" si="6"/>
        <v>0</v>
      </c>
      <c r="H62" s="15">
        <f t="shared" si="6"/>
        <v>0</v>
      </c>
      <c r="I62" s="15">
        <f t="shared" si="6"/>
        <v>0</v>
      </c>
      <c r="J62" s="15">
        <f t="shared" si="6"/>
        <v>0</v>
      </c>
      <c r="K62" s="15">
        <f t="shared" si="6"/>
        <v>0</v>
      </c>
      <c r="L62" s="11"/>
    </row>
    <row r="63" spans="1:12" ht="19.5" customHeight="1">
      <c r="A63" s="2">
        <f t="shared" si="5"/>
        <v>8</v>
      </c>
      <c r="B63" s="6" t="s">
        <v>26</v>
      </c>
      <c r="C63" s="6" t="s">
        <v>26</v>
      </c>
      <c r="D63" s="7" t="s">
        <v>25</v>
      </c>
      <c r="E63" s="15">
        <f t="shared" si="6"/>
        <v>-36387684.456002809</v>
      </c>
      <c r="F63" s="15">
        <f t="shared" si="6"/>
        <v>0</v>
      </c>
      <c r="G63" s="15">
        <f t="shared" si="6"/>
        <v>0</v>
      </c>
      <c r="H63" s="15">
        <f t="shared" si="6"/>
        <v>0</v>
      </c>
      <c r="I63" s="15">
        <f t="shared" si="6"/>
        <v>-151.02899445000003</v>
      </c>
      <c r="J63" s="15">
        <f t="shared" si="6"/>
        <v>0</v>
      </c>
      <c r="K63" s="15">
        <f t="shared" si="6"/>
        <v>-151.02899445000003</v>
      </c>
      <c r="L63" s="11">
        <f>L14-L38</f>
        <v>-6.8999999999999997E-5</v>
      </c>
    </row>
    <row r="64" spans="1:12" ht="19.5" customHeight="1">
      <c r="A64" s="2">
        <f t="shared" si="5"/>
        <v>9</v>
      </c>
      <c r="B64" s="6" t="s">
        <v>24</v>
      </c>
      <c r="C64" s="6" t="s">
        <v>24</v>
      </c>
      <c r="D64" s="7" t="s">
        <v>23</v>
      </c>
      <c r="E64" s="15">
        <f t="shared" si="6"/>
        <v>591599.23549350817</v>
      </c>
      <c r="F64" s="15">
        <f t="shared" si="6"/>
        <v>0</v>
      </c>
      <c r="G64" s="15">
        <f t="shared" si="6"/>
        <v>0</v>
      </c>
      <c r="H64" s="15">
        <f t="shared" si="6"/>
        <v>0</v>
      </c>
      <c r="I64" s="15">
        <f t="shared" si="6"/>
        <v>1545.92868675</v>
      </c>
      <c r="J64" s="15">
        <f t="shared" si="6"/>
        <v>0</v>
      </c>
      <c r="K64" s="15">
        <f t="shared" si="6"/>
        <v>1545.92868675</v>
      </c>
      <c r="L64" s="11">
        <f>L15-L39</f>
        <v>3.6700000000000003E-4</v>
      </c>
    </row>
    <row r="65" spans="1:12" ht="19.5" customHeight="1">
      <c r="A65" s="2">
        <f t="shared" si="5"/>
        <v>10</v>
      </c>
      <c r="B65" s="6" t="s">
        <v>22</v>
      </c>
      <c r="C65" s="6" t="s">
        <v>22</v>
      </c>
      <c r="D65" s="7" t="s">
        <v>21</v>
      </c>
      <c r="E65" s="15">
        <f t="shared" si="6"/>
        <v>36494357.589140892</v>
      </c>
      <c r="F65" s="15">
        <f t="shared" si="6"/>
        <v>-15292</v>
      </c>
      <c r="G65" s="46">
        <f t="shared" si="6"/>
        <v>-83385.310127084056</v>
      </c>
      <c r="H65" s="46">
        <f t="shared" si="6"/>
        <v>11062.991466124069</v>
      </c>
      <c r="I65" s="46">
        <f t="shared" si="6"/>
        <v>304862.03801515</v>
      </c>
      <c r="J65" s="15">
        <f t="shared" si="6"/>
        <v>652</v>
      </c>
      <c r="K65" s="46">
        <f t="shared" si="6"/>
        <v>217899.71935419017</v>
      </c>
      <c r="L65" s="11">
        <f>L16-L40</f>
        <v>1.1699999999999992E-4</v>
      </c>
    </row>
    <row r="66" spans="1:12" ht="19.5" customHeight="1">
      <c r="A66" s="2">
        <f t="shared" si="5"/>
        <v>11</v>
      </c>
      <c r="B66" s="6" t="s">
        <v>20</v>
      </c>
      <c r="C66" s="6" t="s">
        <v>20</v>
      </c>
      <c r="D66" s="7" t="s">
        <v>19</v>
      </c>
      <c r="E66" s="15">
        <f t="shared" si="6"/>
        <v>-29645584.411560416</v>
      </c>
      <c r="F66" s="15">
        <f t="shared" si="6"/>
        <v>-8129</v>
      </c>
      <c r="G66" s="46">
        <f t="shared" si="6"/>
        <v>-15121.968757400275</v>
      </c>
      <c r="H66" s="46">
        <f t="shared" si="6"/>
        <v>10859.942299662565</v>
      </c>
      <c r="I66" s="46">
        <f t="shared" si="6"/>
        <v>-192401.13108515</v>
      </c>
      <c r="J66" s="15">
        <f t="shared" si="6"/>
        <v>-1634</v>
      </c>
      <c r="K66" s="46">
        <f t="shared" si="6"/>
        <v>-206426.15754288767</v>
      </c>
      <c r="L66" s="43">
        <f>L17-L41</f>
        <v>-2.859999999999999E-4</v>
      </c>
    </row>
    <row r="67" spans="1:12" ht="19.5" customHeight="1">
      <c r="A67" s="2">
        <f t="shared" si="5"/>
        <v>12</v>
      </c>
      <c r="B67" s="6" t="s">
        <v>18</v>
      </c>
      <c r="C67" s="6" t="s">
        <v>1</v>
      </c>
      <c r="D67" s="7" t="s">
        <v>17</v>
      </c>
      <c r="E67" s="15">
        <f t="shared" si="6"/>
        <v>0</v>
      </c>
      <c r="F67" s="15">
        <f t="shared" si="6"/>
        <v>0</v>
      </c>
      <c r="G67" s="15">
        <f t="shared" si="6"/>
        <v>0</v>
      </c>
      <c r="H67" s="15">
        <f t="shared" si="6"/>
        <v>0</v>
      </c>
      <c r="I67" s="15">
        <f t="shared" si="6"/>
        <v>0</v>
      </c>
      <c r="J67" s="15">
        <f t="shared" si="6"/>
        <v>0</v>
      </c>
      <c r="K67" s="15">
        <f t="shared" si="6"/>
        <v>0</v>
      </c>
      <c r="L67" s="11"/>
    </row>
    <row r="68" spans="1:12" ht="19.5" customHeight="1">
      <c r="A68" s="2">
        <f t="shared" si="5"/>
        <v>13</v>
      </c>
      <c r="B68" s="6" t="s">
        <v>16</v>
      </c>
      <c r="C68" s="6" t="s">
        <v>1</v>
      </c>
      <c r="D68" s="7" t="s">
        <v>15</v>
      </c>
      <c r="E68" s="15">
        <f t="shared" si="6"/>
        <v>0</v>
      </c>
      <c r="F68" s="15">
        <f t="shared" si="6"/>
        <v>0</v>
      </c>
      <c r="G68" s="15">
        <f t="shared" si="6"/>
        <v>0</v>
      </c>
      <c r="H68" s="15">
        <f t="shared" si="6"/>
        <v>0</v>
      </c>
      <c r="I68" s="15">
        <f t="shared" si="6"/>
        <v>0</v>
      </c>
      <c r="J68" s="15">
        <f t="shared" si="6"/>
        <v>0</v>
      </c>
      <c r="K68" s="15">
        <f t="shared" si="6"/>
        <v>0</v>
      </c>
      <c r="L68" s="11"/>
    </row>
    <row r="69" spans="1:12" ht="19.5" customHeight="1">
      <c r="A69" s="2">
        <f t="shared" si="5"/>
        <v>14</v>
      </c>
      <c r="B69" s="6" t="s">
        <v>14</v>
      </c>
      <c r="C69" s="6" t="s">
        <v>1</v>
      </c>
      <c r="D69" s="7" t="s">
        <v>13</v>
      </c>
      <c r="E69" s="15">
        <f t="shared" si="6"/>
        <v>0</v>
      </c>
      <c r="F69" s="15">
        <f t="shared" si="6"/>
        <v>0</v>
      </c>
      <c r="G69" s="15">
        <f t="shared" si="6"/>
        <v>0</v>
      </c>
      <c r="H69" s="15">
        <f t="shared" si="6"/>
        <v>0</v>
      </c>
      <c r="I69" s="15">
        <f t="shared" si="6"/>
        <v>0</v>
      </c>
      <c r="J69" s="15">
        <f t="shared" si="6"/>
        <v>0</v>
      </c>
      <c r="K69" s="15">
        <f t="shared" si="6"/>
        <v>0</v>
      </c>
      <c r="L69" s="11"/>
    </row>
    <row r="70" spans="1:12" ht="19.5" customHeight="1">
      <c r="A70" s="2">
        <f t="shared" si="5"/>
        <v>15</v>
      </c>
      <c r="B70" s="6" t="s">
        <v>12</v>
      </c>
      <c r="C70" s="6" t="s">
        <v>1</v>
      </c>
      <c r="D70" s="7" t="s">
        <v>11</v>
      </c>
      <c r="E70" s="15">
        <f t="shared" si="6"/>
        <v>0</v>
      </c>
      <c r="F70" s="15">
        <f t="shared" si="6"/>
        <v>0</v>
      </c>
      <c r="G70" s="15">
        <f t="shared" si="6"/>
        <v>0</v>
      </c>
      <c r="H70" s="15">
        <f t="shared" si="6"/>
        <v>0</v>
      </c>
      <c r="I70" s="15">
        <f t="shared" si="6"/>
        <v>0</v>
      </c>
      <c r="J70" s="15">
        <f t="shared" si="6"/>
        <v>0</v>
      </c>
      <c r="K70" s="15">
        <f t="shared" si="6"/>
        <v>0</v>
      </c>
      <c r="L70" s="11"/>
    </row>
    <row r="71" spans="1:12" ht="19.5" customHeight="1">
      <c r="A71" s="2">
        <f t="shared" si="5"/>
        <v>16</v>
      </c>
      <c r="B71" s="6" t="s">
        <v>10</v>
      </c>
      <c r="C71" s="6" t="s">
        <v>1</v>
      </c>
      <c r="D71" s="7" t="s">
        <v>9</v>
      </c>
      <c r="E71" s="15">
        <f t="shared" si="6"/>
        <v>274388861.90829253</v>
      </c>
      <c r="F71" s="15">
        <f t="shared" si="6"/>
        <v>0</v>
      </c>
      <c r="G71" s="15">
        <f t="shared" si="6"/>
        <v>0</v>
      </c>
      <c r="H71" s="15">
        <f t="shared" si="6"/>
        <v>0</v>
      </c>
      <c r="I71" s="15">
        <f t="shared" si="6"/>
        <v>0</v>
      </c>
      <c r="J71" s="15">
        <f t="shared" si="6"/>
        <v>0</v>
      </c>
      <c r="K71" s="15">
        <f t="shared" si="6"/>
        <v>0</v>
      </c>
      <c r="L71" s="11"/>
    </row>
    <row r="72" spans="1:12" ht="19.5" customHeight="1">
      <c r="A72" s="2">
        <f t="shared" si="5"/>
        <v>17</v>
      </c>
      <c r="B72" s="6" t="s">
        <v>8</v>
      </c>
      <c r="C72" s="6">
        <v>34</v>
      </c>
      <c r="D72" s="7" t="s">
        <v>7</v>
      </c>
      <c r="E72" s="15">
        <f t="shared" ref="E72:K72" si="7">E23-E47-E50</f>
        <v>-452681.22079400625</v>
      </c>
      <c r="F72" s="15">
        <f t="shared" si="7"/>
        <v>0</v>
      </c>
      <c r="G72" s="15">
        <f t="shared" si="7"/>
        <v>0</v>
      </c>
      <c r="H72" s="15">
        <f t="shared" si="7"/>
        <v>0</v>
      </c>
      <c r="I72" s="15">
        <f t="shared" si="7"/>
        <v>822.15110734999996</v>
      </c>
      <c r="J72" s="15">
        <f t="shared" si="7"/>
        <v>0</v>
      </c>
      <c r="K72" s="15">
        <f t="shared" si="7"/>
        <v>822.15110734999996</v>
      </c>
      <c r="L72" s="11">
        <f>L23-L47</f>
        <v>3.3299999999999996E-4</v>
      </c>
    </row>
    <row r="73" spans="1:12" ht="19.5" customHeight="1">
      <c r="A73" s="2">
        <f t="shared" si="5"/>
        <v>18</v>
      </c>
      <c r="B73" s="6" t="s">
        <v>6</v>
      </c>
      <c r="C73" s="6" t="s">
        <v>1</v>
      </c>
      <c r="D73" s="7" t="s">
        <v>5</v>
      </c>
      <c r="E73" s="15">
        <f t="shared" ref="E73:K74" si="8">E24-E48</f>
        <v>0</v>
      </c>
      <c r="F73" s="15">
        <f t="shared" si="8"/>
        <v>0</v>
      </c>
      <c r="G73" s="15">
        <f t="shared" si="8"/>
        <v>0</v>
      </c>
      <c r="H73" s="15">
        <f t="shared" si="8"/>
        <v>0</v>
      </c>
      <c r="I73" s="15">
        <f t="shared" si="8"/>
        <v>0</v>
      </c>
      <c r="J73" s="15">
        <f t="shared" si="8"/>
        <v>0</v>
      </c>
      <c r="K73" s="15">
        <f t="shared" si="8"/>
        <v>0</v>
      </c>
      <c r="L73" s="11"/>
    </row>
    <row r="74" spans="1:12" ht="19.5" customHeight="1">
      <c r="A74" s="2">
        <f t="shared" si="5"/>
        <v>19</v>
      </c>
      <c r="B74" s="6" t="s">
        <v>4</v>
      </c>
      <c r="C74" s="6" t="s">
        <v>4</v>
      </c>
      <c r="D74" s="7" t="s">
        <v>3</v>
      </c>
      <c r="E74" s="15">
        <f t="shared" si="8"/>
        <v>-4673414.6630087495</v>
      </c>
      <c r="F74" s="15">
        <f t="shared" si="8"/>
        <v>-5149</v>
      </c>
      <c r="G74" s="46">
        <f t="shared" si="8"/>
        <v>-27221.101701624226</v>
      </c>
      <c r="H74" s="46">
        <f t="shared" si="8"/>
        <v>5506.2597409799637</v>
      </c>
      <c r="I74" s="46">
        <f t="shared" si="8"/>
        <v>83982.488145999989</v>
      </c>
      <c r="J74" s="15">
        <f t="shared" si="8"/>
        <v>287</v>
      </c>
      <c r="K74" s="46">
        <f t="shared" si="8"/>
        <v>57405.646185355727</v>
      </c>
      <c r="L74" s="43">
        <f>L25-L49</f>
        <v>2.5300000000000019E-4</v>
      </c>
    </row>
    <row r="75" spans="1:12" ht="19.5" customHeight="1">
      <c r="A75" s="2">
        <f t="shared" si="5"/>
        <v>20</v>
      </c>
      <c r="B75" s="6" t="s">
        <v>2</v>
      </c>
      <c r="C75" s="6" t="s">
        <v>1</v>
      </c>
      <c r="D75" s="21" t="s">
        <v>65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1"/>
    </row>
    <row r="76" spans="1:12" ht="19.5" customHeight="1" thickBot="1">
      <c r="A76" s="2">
        <f t="shared" si="5"/>
        <v>21</v>
      </c>
      <c r="B76" s="6"/>
      <c r="C76" s="6"/>
      <c r="D76" s="5" t="s">
        <v>0</v>
      </c>
      <c r="E76" s="13">
        <f t="shared" ref="E76:K76" si="9">SUM(E56:E75)</f>
        <v>373058411.0651406</v>
      </c>
      <c r="F76" s="12">
        <f t="shared" si="9"/>
        <v>281000</v>
      </c>
      <c r="G76" s="44">
        <f t="shared" si="9"/>
        <v>-128917.99999999994</v>
      </c>
      <c r="H76" s="44">
        <f t="shared" si="9"/>
        <v>79055.51999999999</v>
      </c>
      <c r="I76" s="44">
        <f t="shared" si="9"/>
        <v>41469.598628649997</v>
      </c>
      <c r="J76" s="12">
        <f t="shared" si="9"/>
        <v>977</v>
      </c>
      <c r="K76" s="44">
        <f t="shared" si="9"/>
        <v>273584.11862865009</v>
      </c>
      <c r="L76" s="11">
        <f>L27-L51</f>
        <v>-1.699999999999998E-5</v>
      </c>
    </row>
    <row r="77" spans="1:12" ht="15" thickTop="1">
      <c r="L77" s="3"/>
    </row>
    <row r="79" spans="1:12" ht="57">
      <c r="A79" s="8" t="s">
        <v>47</v>
      </c>
      <c r="B79" s="9" t="s">
        <v>46</v>
      </c>
      <c r="C79" s="8" t="s">
        <v>45</v>
      </c>
      <c r="D79" s="9" t="s">
        <v>44</v>
      </c>
      <c r="E79" s="8" t="s">
        <v>43</v>
      </c>
      <c r="F79" s="8" t="s">
        <v>42</v>
      </c>
      <c r="G79" s="8" t="s">
        <v>41</v>
      </c>
      <c r="H79" s="8" t="s">
        <v>40</v>
      </c>
      <c r="I79" s="8" t="s">
        <v>39</v>
      </c>
      <c r="J79" s="8" t="s">
        <v>38</v>
      </c>
      <c r="K79" s="8" t="s">
        <v>37</v>
      </c>
      <c r="L79" s="8" t="s">
        <v>48</v>
      </c>
    </row>
    <row r="80" spans="1:12" ht="19.5" customHeight="1">
      <c r="A80" s="2">
        <v>1</v>
      </c>
      <c r="B80" s="6" t="s">
        <v>36</v>
      </c>
      <c r="C80" s="6" t="s">
        <v>36</v>
      </c>
      <c r="D80" s="7" t="s">
        <v>35</v>
      </c>
      <c r="E80" s="4">
        <f t="shared" ref="E80:I81" si="10">E56/E31</f>
        <v>5.9008333360423396E-2</v>
      </c>
      <c r="F80" s="4">
        <f t="shared" si="10"/>
        <v>0.16932097096826512</v>
      </c>
      <c r="G80" s="4">
        <f t="shared" si="10"/>
        <v>5.3277052639017282E-2</v>
      </c>
      <c r="H80" s="47">
        <f t="shared" si="10"/>
        <v>1.204465085742541</v>
      </c>
      <c r="I80" s="47">
        <f t="shared" si="10"/>
        <v>-3.1873399183026105</v>
      </c>
      <c r="J80" s="4"/>
      <c r="K80" s="47">
        <f t="shared" ref="K80:L83" si="11">K56/K31</f>
        <v>1.9977463383694629E-2</v>
      </c>
      <c r="L80" s="4">
        <f t="shared" si="11"/>
        <v>-3.6190476190476037E-2</v>
      </c>
    </row>
    <row r="81" spans="1:12" ht="19.5" customHeight="1">
      <c r="A81" s="2">
        <f t="shared" ref="A81:A100" si="12">A80+1</f>
        <v>2</v>
      </c>
      <c r="B81" s="6" t="s">
        <v>34</v>
      </c>
      <c r="C81" s="6" t="s">
        <v>34</v>
      </c>
      <c r="D81" s="7" t="s">
        <v>33</v>
      </c>
      <c r="E81" s="4">
        <f t="shared" si="10"/>
        <v>1.1164168808444829E-3</v>
      </c>
      <c r="F81" s="4">
        <f t="shared" si="10"/>
        <v>-9.2270939874900676E-3</v>
      </c>
      <c r="G81" s="4">
        <f t="shared" si="10"/>
        <v>-0.22195931254570053</v>
      </c>
      <c r="H81" s="47">
        <f t="shared" si="10"/>
        <v>0.40452441453688021</v>
      </c>
      <c r="I81" s="47">
        <f t="shared" si="10"/>
        <v>-0.5341215230204579</v>
      </c>
      <c r="J81" s="4"/>
      <c r="K81" s="47">
        <f t="shared" si="11"/>
        <v>0.62256872082776393</v>
      </c>
      <c r="L81" s="4">
        <f t="shared" si="11"/>
        <v>0.62016574585635353</v>
      </c>
    </row>
    <row r="82" spans="1:12" ht="19.5" customHeight="1">
      <c r="A82" s="2">
        <f t="shared" si="12"/>
        <v>3</v>
      </c>
      <c r="B82" s="6" t="s">
        <v>32</v>
      </c>
      <c r="C82" s="6" t="s">
        <v>32</v>
      </c>
      <c r="D82" s="7" t="s">
        <v>31</v>
      </c>
      <c r="E82" s="4">
        <f>E58/E33</f>
        <v>9.4293917407039879E-2</v>
      </c>
      <c r="F82" s="4"/>
      <c r="G82" s="4"/>
      <c r="H82" s="4"/>
      <c r="I82" s="4">
        <f>I58/I33</f>
        <v>-0.99539906718750004</v>
      </c>
      <c r="J82" s="4"/>
      <c r="K82" s="4">
        <f t="shared" si="11"/>
        <v>-0.99539906718750004</v>
      </c>
      <c r="L82" s="4">
        <f t="shared" si="11"/>
        <v>-1</v>
      </c>
    </row>
    <row r="83" spans="1:12" ht="19.5" customHeight="1">
      <c r="A83" s="2">
        <f t="shared" si="12"/>
        <v>4</v>
      </c>
      <c r="B83" s="6" t="s">
        <v>30</v>
      </c>
      <c r="C83" s="6" t="s">
        <v>30</v>
      </c>
      <c r="D83" s="7" t="s">
        <v>29</v>
      </c>
      <c r="E83" s="4">
        <f>E59/E34</f>
        <v>1.1005822456219344E-2</v>
      </c>
      <c r="F83" s="4"/>
      <c r="G83" s="4"/>
      <c r="H83" s="4"/>
      <c r="I83" s="4">
        <f>I59/I34</f>
        <v>1.3342523606343284</v>
      </c>
      <c r="J83" s="4"/>
      <c r="K83" s="4">
        <f t="shared" si="11"/>
        <v>1.3342523606343284</v>
      </c>
      <c r="L83" s="4">
        <f t="shared" si="11"/>
        <v>1.3333333333333333</v>
      </c>
    </row>
    <row r="84" spans="1:12" ht="19.5" customHeight="1">
      <c r="A84" s="2">
        <f t="shared" si="12"/>
        <v>5</v>
      </c>
      <c r="B84" s="6" t="s">
        <v>53</v>
      </c>
      <c r="C84" s="6" t="s">
        <v>53</v>
      </c>
      <c r="D84" s="20" t="s">
        <v>54</v>
      </c>
      <c r="E84" s="4">
        <f>E60/E35</f>
        <v>5.5367613823964186E-3</v>
      </c>
      <c r="F84" s="4"/>
      <c r="G84" s="4"/>
      <c r="H84" s="4"/>
      <c r="I84" s="4">
        <v>0</v>
      </c>
      <c r="J84" s="4"/>
      <c r="K84" s="4">
        <v>0</v>
      </c>
      <c r="L84" s="4">
        <v>0</v>
      </c>
    </row>
    <row r="85" spans="1:12" ht="19.5" customHeight="1">
      <c r="A85" s="2">
        <f t="shared" si="12"/>
        <v>6</v>
      </c>
      <c r="B85" s="6" t="s">
        <v>66</v>
      </c>
      <c r="C85" s="6" t="s">
        <v>66</v>
      </c>
      <c r="D85" s="7" t="s">
        <v>67</v>
      </c>
      <c r="E85" s="4">
        <f>E61/E36</f>
        <v>2.7939698117047129E-3</v>
      </c>
      <c r="F85" s="4"/>
      <c r="G85" s="4"/>
      <c r="H85" s="4"/>
      <c r="I85" s="4">
        <f>I61/I36</f>
        <v>-0.98067361708763878</v>
      </c>
      <c r="J85" s="4"/>
      <c r="K85" s="4">
        <f>K61/K36</f>
        <v>-0.98067361708763878</v>
      </c>
      <c r="L85" s="4">
        <f>L61/L36</f>
        <v>-0.98425196850393704</v>
      </c>
    </row>
    <row r="86" spans="1:12" ht="19.5" customHeight="1">
      <c r="A86" s="2">
        <f t="shared" si="12"/>
        <v>7</v>
      </c>
      <c r="B86" s="6" t="s">
        <v>28</v>
      </c>
      <c r="C86" s="6" t="s">
        <v>1</v>
      </c>
      <c r="D86" s="7" t="s">
        <v>27</v>
      </c>
      <c r="E86" s="4"/>
      <c r="F86" s="4"/>
      <c r="G86" s="4"/>
      <c r="H86" s="4"/>
      <c r="I86" s="4"/>
      <c r="J86" s="4"/>
      <c r="K86" s="4"/>
      <c r="L86" s="4"/>
    </row>
    <row r="87" spans="1:12" ht="19.5" customHeight="1">
      <c r="A87" s="2">
        <f t="shared" si="12"/>
        <v>8</v>
      </c>
      <c r="B87" s="6" t="s">
        <v>26</v>
      </c>
      <c r="C87" s="6" t="s">
        <v>26</v>
      </c>
      <c r="D87" s="7" t="s">
        <v>25</v>
      </c>
      <c r="E87" s="4">
        <f>E63/E38</f>
        <v>-0.84652505465554051</v>
      </c>
      <c r="F87" s="4"/>
      <c r="G87" s="4"/>
      <c r="H87" s="4"/>
      <c r="I87" s="4">
        <f>I63/I38</f>
        <v>0.42543378718309866</v>
      </c>
      <c r="J87" s="4"/>
      <c r="K87" s="4">
        <f t="shared" ref="K87:L90" si="13">K63/K38</f>
        <v>0.42543378718309866</v>
      </c>
      <c r="L87" s="4">
        <f t="shared" si="13"/>
        <v>8.625</v>
      </c>
    </row>
    <row r="88" spans="1:12" ht="19.5" customHeight="1">
      <c r="A88" s="2">
        <f t="shared" si="12"/>
        <v>9</v>
      </c>
      <c r="B88" s="6" t="s">
        <v>24</v>
      </c>
      <c r="C88" s="6" t="s">
        <v>24</v>
      </c>
      <c r="D88" s="7" t="s">
        <v>23</v>
      </c>
      <c r="E88" s="4">
        <f>E64/E39</f>
        <v>0.14030462707611843</v>
      </c>
      <c r="F88" s="4"/>
      <c r="G88" s="4"/>
      <c r="H88" s="4"/>
      <c r="I88" s="4">
        <f>I64/I39</f>
        <v>-0.97719891703539818</v>
      </c>
      <c r="J88" s="4"/>
      <c r="K88" s="4">
        <f t="shared" si="13"/>
        <v>-0.97719891703539818</v>
      </c>
      <c r="L88" s="4">
        <f t="shared" si="13"/>
        <v>-0.97866666666666668</v>
      </c>
    </row>
    <row r="89" spans="1:12" ht="19.5" customHeight="1">
      <c r="A89" s="2">
        <f t="shared" si="12"/>
        <v>10</v>
      </c>
      <c r="B89" s="6" t="s">
        <v>22</v>
      </c>
      <c r="C89" s="6" t="s">
        <v>22</v>
      </c>
      <c r="D89" s="7" t="s">
        <v>21</v>
      </c>
      <c r="E89" s="4">
        <f>E65/E40</f>
        <v>2.3637658050775674E-2</v>
      </c>
      <c r="F89" s="4">
        <f t="shared" ref="F89:H90" si="14">F65/F40</f>
        <v>-1.3273176413812019E-2</v>
      </c>
      <c r="G89" s="4">
        <f t="shared" si="14"/>
        <v>-0.29212089204730546</v>
      </c>
      <c r="H89" s="47">
        <f t="shared" si="14"/>
        <v>0.2778110458069426</v>
      </c>
      <c r="I89" s="47">
        <f>I65/I40</f>
        <v>-2.9625004908815726</v>
      </c>
      <c r="J89" s="4"/>
      <c r="K89" s="48">
        <f t="shared" si="13"/>
        <v>0.15642613360160115</v>
      </c>
      <c r="L89" s="4">
        <f t="shared" si="13"/>
        <v>0.12971175166297108</v>
      </c>
    </row>
    <row r="90" spans="1:12" ht="19.5" customHeight="1">
      <c r="A90" s="2">
        <f t="shared" si="12"/>
        <v>11</v>
      </c>
      <c r="B90" s="6" t="s">
        <v>20</v>
      </c>
      <c r="C90" s="6" t="s">
        <v>20</v>
      </c>
      <c r="D90" s="7" t="s">
        <v>19</v>
      </c>
      <c r="E90" s="4">
        <f>E66/E41</f>
        <v>-4.5554366389632901E-2</v>
      </c>
      <c r="F90" s="4">
        <f t="shared" si="14"/>
        <v>-1.3274372410729887E-2</v>
      </c>
      <c r="G90" s="4">
        <f t="shared" si="14"/>
        <v>-0.11579771268415971</v>
      </c>
      <c r="H90" s="47">
        <f t="shared" si="14"/>
        <v>0.59611056645419724</v>
      </c>
      <c r="I90" s="47">
        <f>I66/I41</f>
        <v>1.3740091772786351</v>
      </c>
      <c r="J90" s="4"/>
      <c r="K90" s="47">
        <f t="shared" si="13"/>
        <v>-0.32823391977222599</v>
      </c>
      <c r="L90" s="47">
        <f t="shared" si="13"/>
        <v>-0.29606625258799163</v>
      </c>
    </row>
    <row r="91" spans="1:12" ht="19.5" customHeight="1">
      <c r="A91" s="2">
        <f t="shared" si="12"/>
        <v>12</v>
      </c>
      <c r="B91" s="6" t="s">
        <v>18</v>
      </c>
      <c r="C91" s="6" t="s">
        <v>1</v>
      </c>
      <c r="D91" s="7" t="s">
        <v>17</v>
      </c>
      <c r="E91" s="4"/>
      <c r="F91" s="4"/>
      <c r="G91" s="4"/>
      <c r="H91" s="4"/>
      <c r="I91" s="4"/>
      <c r="J91" s="4"/>
      <c r="K91" s="4"/>
      <c r="L91" s="4"/>
    </row>
    <row r="92" spans="1:12" ht="19.5" customHeight="1">
      <c r="A92" s="2">
        <f t="shared" si="12"/>
        <v>13</v>
      </c>
      <c r="B92" s="6" t="s">
        <v>16</v>
      </c>
      <c r="C92" s="6" t="s">
        <v>1</v>
      </c>
      <c r="D92" s="7" t="s">
        <v>15</v>
      </c>
      <c r="E92" s="4"/>
      <c r="F92" s="4"/>
      <c r="G92" s="4"/>
      <c r="H92" s="4"/>
      <c r="I92" s="4"/>
      <c r="J92" s="4"/>
      <c r="K92" s="4"/>
      <c r="L92" s="4"/>
    </row>
    <row r="93" spans="1:12" ht="19.5" customHeight="1">
      <c r="A93" s="2">
        <f t="shared" si="12"/>
        <v>14</v>
      </c>
      <c r="B93" s="6" t="s">
        <v>14</v>
      </c>
      <c r="C93" s="6" t="s">
        <v>1</v>
      </c>
      <c r="D93" s="7" t="s">
        <v>13</v>
      </c>
      <c r="E93" s="4"/>
      <c r="F93" s="4"/>
      <c r="G93" s="4"/>
      <c r="H93" s="4"/>
      <c r="I93" s="4"/>
      <c r="J93" s="4"/>
      <c r="K93" s="4"/>
      <c r="L93" s="4"/>
    </row>
    <row r="94" spans="1:12" ht="19.5" customHeight="1">
      <c r="A94" s="2">
        <f t="shared" si="12"/>
        <v>15</v>
      </c>
      <c r="B94" s="6" t="s">
        <v>12</v>
      </c>
      <c r="C94" s="6" t="s">
        <v>1</v>
      </c>
      <c r="D94" s="7" t="s">
        <v>11</v>
      </c>
      <c r="E94" s="4"/>
      <c r="F94" s="4"/>
      <c r="G94" s="4"/>
      <c r="H94" s="4"/>
      <c r="I94" s="4"/>
      <c r="J94" s="4"/>
      <c r="K94" s="4"/>
      <c r="L94" s="4"/>
    </row>
    <row r="95" spans="1:12" ht="19.5" customHeight="1">
      <c r="A95" s="2">
        <f t="shared" si="12"/>
        <v>16</v>
      </c>
      <c r="B95" s="6" t="s">
        <v>10</v>
      </c>
      <c r="C95" s="6" t="s">
        <v>1</v>
      </c>
      <c r="D95" s="7" t="s">
        <v>9</v>
      </c>
      <c r="E95" s="4"/>
      <c r="F95" s="4"/>
      <c r="G95" s="4"/>
      <c r="H95" s="4"/>
      <c r="I95" s="4"/>
      <c r="J95" s="4"/>
      <c r="K95" s="4"/>
      <c r="L95" s="4"/>
    </row>
    <row r="96" spans="1:12" ht="19.5" customHeight="1">
      <c r="A96" s="2">
        <f t="shared" si="12"/>
        <v>17</v>
      </c>
      <c r="B96" s="6" t="s">
        <v>8</v>
      </c>
      <c r="C96" s="6">
        <v>34</v>
      </c>
      <c r="D96" s="7" t="s">
        <v>7</v>
      </c>
      <c r="E96" s="4">
        <f>E72/E47</f>
        <v>-0.16062572867710473</v>
      </c>
      <c r="F96" s="4"/>
      <c r="G96" s="4"/>
      <c r="H96" s="4"/>
      <c r="I96" s="4">
        <f>I72/I47</f>
        <v>-3.8964507457345969</v>
      </c>
      <c r="J96" s="4"/>
      <c r="K96" s="4">
        <f>K72/K47</f>
        <v>-3.8964507457345969</v>
      </c>
      <c r="L96" s="4">
        <f>L72/L47</f>
        <v>-4.4399999999999995</v>
      </c>
    </row>
    <row r="97" spans="1:12" ht="19.5" customHeight="1">
      <c r="A97" s="2">
        <f t="shared" si="12"/>
        <v>18</v>
      </c>
      <c r="B97" s="6" t="s">
        <v>6</v>
      </c>
      <c r="C97" s="6" t="s">
        <v>1</v>
      </c>
      <c r="D97" s="7" t="s">
        <v>5</v>
      </c>
      <c r="E97" s="4"/>
      <c r="F97" s="4"/>
      <c r="G97" s="4"/>
      <c r="H97" s="4"/>
      <c r="I97" s="4"/>
      <c r="J97" s="4"/>
      <c r="K97" s="4"/>
      <c r="L97" s="4"/>
    </row>
    <row r="98" spans="1:12" ht="19.5" customHeight="1">
      <c r="A98" s="2">
        <f t="shared" si="12"/>
        <v>19</v>
      </c>
      <c r="B98" s="6" t="s">
        <v>4</v>
      </c>
      <c r="C98" s="6" t="s">
        <v>4</v>
      </c>
      <c r="D98" s="7" t="s">
        <v>3</v>
      </c>
      <c r="E98" s="4">
        <f>E74/E49</f>
        <v>-1.6883501621567751E-2</v>
      </c>
      <c r="F98" s="4">
        <f>F74/F49</f>
        <v>-1.3276743652355082E-2</v>
      </c>
      <c r="G98" s="4">
        <f>G74/G49</f>
        <v>-0.24734641564024065</v>
      </c>
      <c r="H98" s="47">
        <f>H74/H49</f>
        <v>0.35864389637073951</v>
      </c>
      <c r="I98" s="47">
        <f>I74/I49</f>
        <v>0.57389391782038834</v>
      </c>
      <c r="J98" s="4"/>
      <c r="K98" s="47">
        <f>K74/K49</f>
        <v>8.6358103574700626E-2</v>
      </c>
      <c r="L98" s="47">
        <f>L74/L49</f>
        <v>0.10537276134943782</v>
      </c>
    </row>
    <row r="99" spans="1:12" ht="19.5" customHeight="1">
      <c r="A99" s="2">
        <f t="shared" si="12"/>
        <v>20</v>
      </c>
      <c r="B99" s="6" t="s">
        <v>2</v>
      </c>
      <c r="C99" s="6" t="s">
        <v>1</v>
      </c>
      <c r="D99" s="21" t="s">
        <v>65</v>
      </c>
      <c r="E99" s="19" t="s">
        <v>52</v>
      </c>
      <c r="F99" s="19" t="s">
        <v>52</v>
      </c>
      <c r="G99" s="19" t="s">
        <v>52</v>
      </c>
      <c r="H99" s="19" t="s">
        <v>52</v>
      </c>
      <c r="I99" s="19" t="s">
        <v>52</v>
      </c>
      <c r="J99" s="19"/>
      <c r="K99" s="19" t="s">
        <v>52</v>
      </c>
      <c r="L99" s="19" t="s">
        <v>52</v>
      </c>
    </row>
    <row r="100" spans="1:12" ht="19.5" customHeight="1" thickBot="1">
      <c r="A100" s="2">
        <f t="shared" si="12"/>
        <v>21</v>
      </c>
      <c r="B100" s="6"/>
      <c r="C100" s="6"/>
      <c r="D100" s="5" t="s">
        <v>0</v>
      </c>
      <c r="E100" s="10">
        <f>E76/E51</f>
        <v>7.1069987921276986E-2</v>
      </c>
      <c r="F100" s="10">
        <f t="shared" ref="F100:K100" si="15">F76/F27</f>
        <v>6.0098595917145212E-2</v>
      </c>
      <c r="G100" s="10">
        <f t="shared" si="15"/>
        <v>-0.15931970468796719</v>
      </c>
      <c r="H100" s="49">
        <f t="shared" si="15"/>
        <v>0.38795776801617793</v>
      </c>
      <c r="I100" s="10">
        <f t="shared" si="15"/>
        <v>-0.15909801795201209</v>
      </c>
      <c r="J100" s="10">
        <f t="shared" si="15"/>
        <v>1.6739771091768899E-2</v>
      </c>
      <c r="K100" s="10">
        <f t="shared" si="15"/>
        <v>4.9866679579964233E-2</v>
      </c>
      <c r="L100" s="4">
        <f>L76/L51</f>
        <v>-1.7119838872104713E-2</v>
      </c>
    </row>
    <row r="101" spans="1:12" ht="15" thickTop="1"/>
    <row r="102" spans="1:12" ht="57">
      <c r="A102" s="8" t="s">
        <v>47</v>
      </c>
      <c r="B102" s="9" t="s">
        <v>46</v>
      </c>
      <c r="C102" s="8" t="s">
        <v>45</v>
      </c>
      <c r="D102" s="9" t="s">
        <v>44</v>
      </c>
      <c r="E102" s="8" t="s">
        <v>43</v>
      </c>
      <c r="F102" s="8" t="s">
        <v>42</v>
      </c>
      <c r="G102" s="8" t="s">
        <v>41</v>
      </c>
      <c r="H102" s="8" t="s">
        <v>40</v>
      </c>
      <c r="I102" s="8" t="s">
        <v>39</v>
      </c>
      <c r="J102" s="8" t="s">
        <v>38</v>
      </c>
      <c r="K102" s="8" t="s">
        <v>37</v>
      </c>
    </row>
    <row r="103" spans="1:12" ht="19.5" customHeight="1">
      <c r="A103" s="2">
        <v>1</v>
      </c>
      <c r="B103" s="6" t="s">
        <v>36</v>
      </c>
      <c r="C103" s="6" t="s">
        <v>36</v>
      </c>
      <c r="D103" s="7" t="s">
        <v>35</v>
      </c>
      <c r="E103" s="4"/>
      <c r="F103" s="47">
        <f t="shared" ref="F103:K106" si="16">F56/$K56</f>
        <v>6.721071372341501</v>
      </c>
      <c r="G103" s="47">
        <f t="shared" si="16"/>
        <v>0.36662288104766083</v>
      </c>
      <c r="H103" s="47">
        <f t="shared" si="16"/>
        <v>0.99727898807626603</v>
      </c>
      <c r="I103" s="47">
        <f t="shared" si="16"/>
        <v>-7.1168625622973076</v>
      </c>
      <c r="J103" s="47">
        <f t="shared" si="16"/>
        <v>3.1889320831881521E-2</v>
      </c>
      <c r="K103" s="4">
        <f t="shared" si="16"/>
        <v>1</v>
      </c>
    </row>
    <row r="104" spans="1:12" ht="19.5" customHeight="1">
      <c r="A104" s="2">
        <f t="shared" ref="A104:A123" si="17">A103+1</f>
        <v>2</v>
      </c>
      <c r="B104" s="6" t="s">
        <v>34</v>
      </c>
      <c r="C104" s="6" t="s">
        <v>34</v>
      </c>
      <c r="D104" s="7" t="s">
        <v>33</v>
      </c>
      <c r="E104" s="4"/>
      <c r="F104" s="4">
        <f t="shared" si="16"/>
        <v>-2.6907214191092578E-2</v>
      </c>
      <c r="G104" s="4">
        <f t="shared" si="16"/>
        <v>-0.15056869164481337</v>
      </c>
      <c r="H104" s="4">
        <f t="shared" si="16"/>
        <v>3.828095296983295E-2</v>
      </c>
      <c r="I104" s="47">
        <f t="shared" si="16"/>
        <v>1.137813572286569</v>
      </c>
      <c r="J104" s="4">
        <f t="shared" si="16"/>
        <v>1.3813805795040628E-3</v>
      </c>
      <c r="K104" s="4">
        <f t="shared" si="16"/>
        <v>1</v>
      </c>
    </row>
    <row r="105" spans="1:12" ht="19.5" customHeight="1">
      <c r="A105" s="2">
        <f t="shared" si="17"/>
        <v>3</v>
      </c>
      <c r="B105" s="6" t="s">
        <v>32</v>
      </c>
      <c r="C105" s="6" t="s">
        <v>32</v>
      </c>
      <c r="D105" s="7" t="s">
        <v>31</v>
      </c>
      <c r="E105" s="4"/>
      <c r="F105" s="4">
        <f t="shared" si="16"/>
        <v>0</v>
      </c>
      <c r="G105" s="4">
        <f t="shared" si="16"/>
        <v>0</v>
      </c>
      <c r="H105" s="4">
        <f t="shared" si="16"/>
        <v>0</v>
      </c>
      <c r="I105" s="4">
        <f t="shared" si="16"/>
        <v>1</v>
      </c>
      <c r="J105" s="4">
        <f t="shared" si="16"/>
        <v>0</v>
      </c>
      <c r="K105" s="4">
        <f t="shared" si="16"/>
        <v>1</v>
      </c>
    </row>
    <row r="106" spans="1:12" ht="19.5" customHeight="1">
      <c r="A106" s="2">
        <f t="shared" si="17"/>
        <v>4</v>
      </c>
      <c r="B106" s="6" t="s">
        <v>30</v>
      </c>
      <c r="C106" s="6" t="s">
        <v>30</v>
      </c>
      <c r="D106" s="7" t="s">
        <v>29</v>
      </c>
      <c r="E106" s="4"/>
      <c r="F106" s="4">
        <f t="shared" si="16"/>
        <v>0</v>
      </c>
      <c r="G106" s="4">
        <f t="shared" si="16"/>
        <v>0</v>
      </c>
      <c r="H106" s="4">
        <f t="shared" si="16"/>
        <v>0</v>
      </c>
      <c r="I106" s="4">
        <f t="shared" si="16"/>
        <v>1</v>
      </c>
      <c r="J106" s="4">
        <f t="shared" si="16"/>
        <v>0</v>
      </c>
      <c r="K106" s="4">
        <f t="shared" si="16"/>
        <v>1</v>
      </c>
    </row>
    <row r="107" spans="1:12" ht="19.5" customHeight="1">
      <c r="A107" s="2">
        <f t="shared" si="17"/>
        <v>5</v>
      </c>
      <c r="B107" s="6" t="s">
        <v>53</v>
      </c>
      <c r="C107" s="6" t="s">
        <v>53</v>
      </c>
      <c r="D107" s="21" t="s">
        <v>55</v>
      </c>
      <c r="E107" s="4"/>
      <c r="F107" s="4"/>
      <c r="G107" s="4"/>
      <c r="H107" s="4"/>
      <c r="I107" s="4"/>
      <c r="J107" s="4"/>
      <c r="K107" s="4"/>
    </row>
    <row r="108" spans="1:12" ht="19.5" customHeight="1">
      <c r="A108" s="2">
        <f t="shared" si="17"/>
        <v>6</v>
      </c>
      <c r="B108" s="6" t="s">
        <v>66</v>
      </c>
      <c r="C108" s="6" t="s">
        <v>66</v>
      </c>
      <c r="D108" s="7" t="s">
        <v>67</v>
      </c>
      <c r="E108" s="4"/>
      <c r="F108" s="4">
        <f t="shared" ref="F108:K108" si="18">F61/$K61</f>
        <v>0</v>
      </c>
      <c r="G108" s="4">
        <f t="shared" si="18"/>
        <v>0</v>
      </c>
      <c r="H108" s="4">
        <f t="shared" si="18"/>
        <v>0</v>
      </c>
      <c r="I108" s="4">
        <f t="shared" si="18"/>
        <v>1</v>
      </c>
      <c r="J108" s="4">
        <f t="shared" si="18"/>
        <v>0</v>
      </c>
      <c r="K108" s="4">
        <f t="shared" si="18"/>
        <v>1</v>
      </c>
    </row>
    <row r="109" spans="1:12" ht="19.5" customHeight="1">
      <c r="A109" s="2">
        <f t="shared" si="17"/>
        <v>7</v>
      </c>
      <c r="B109" s="6" t="s">
        <v>28</v>
      </c>
      <c r="C109" s="6" t="s">
        <v>1</v>
      </c>
      <c r="D109" s="7" t="s">
        <v>27</v>
      </c>
      <c r="E109" s="4"/>
      <c r="F109" s="4"/>
      <c r="G109" s="4"/>
      <c r="H109" s="4"/>
      <c r="I109" s="4"/>
      <c r="J109" s="4"/>
      <c r="K109" s="4"/>
    </row>
    <row r="110" spans="1:12" ht="19.5" customHeight="1">
      <c r="A110" s="2">
        <f t="shared" si="17"/>
        <v>8</v>
      </c>
      <c r="B110" s="6" t="s">
        <v>26</v>
      </c>
      <c r="C110" s="6" t="s">
        <v>26</v>
      </c>
      <c r="D110" s="7" t="s">
        <v>25</v>
      </c>
      <c r="E110" s="4"/>
      <c r="F110" s="4">
        <f t="shared" ref="F110:K113" si="19">F63/$K63</f>
        <v>0</v>
      </c>
      <c r="G110" s="4">
        <f t="shared" si="19"/>
        <v>0</v>
      </c>
      <c r="H110" s="4">
        <f t="shared" si="19"/>
        <v>0</v>
      </c>
      <c r="I110" s="4">
        <f t="shared" si="19"/>
        <v>1</v>
      </c>
      <c r="J110" s="4">
        <f t="shared" si="19"/>
        <v>0</v>
      </c>
      <c r="K110" s="4">
        <f t="shared" si="19"/>
        <v>1</v>
      </c>
    </row>
    <row r="111" spans="1:12" ht="19.5" customHeight="1">
      <c r="A111" s="2">
        <f t="shared" si="17"/>
        <v>9</v>
      </c>
      <c r="B111" s="6" t="s">
        <v>24</v>
      </c>
      <c r="C111" s="6" t="s">
        <v>24</v>
      </c>
      <c r="D111" s="7" t="s">
        <v>23</v>
      </c>
      <c r="E111" s="4"/>
      <c r="F111" s="4">
        <f t="shared" si="19"/>
        <v>0</v>
      </c>
      <c r="G111" s="4">
        <f t="shared" si="19"/>
        <v>0</v>
      </c>
      <c r="H111" s="4">
        <f t="shared" si="19"/>
        <v>0</v>
      </c>
      <c r="I111" s="4">
        <f t="shared" si="19"/>
        <v>1</v>
      </c>
      <c r="J111" s="4">
        <f t="shared" si="19"/>
        <v>0</v>
      </c>
      <c r="K111" s="4">
        <f t="shared" si="19"/>
        <v>1</v>
      </c>
    </row>
    <row r="112" spans="1:12" ht="19.5" customHeight="1">
      <c r="A112" s="2">
        <f t="shared" si="17"/>
        <v>10</v>
      </c>
      <c r="B112" s="6" t="s">
        <v>22</v>
      </c>
      <c r="C112" s="6" t="s">
        <v>22</v>
      </c>
      <c r="D112" s="7" t="s">
        <v>21</v>
      </c>
      <c r="E112" s="4"/>
      <c r="F112" s="47">
        <f t="shared" si="19"/>
        <v>-7.0179071571649265E-2</v>
      </c>
      <c r="G112" s="47">
        <f t="shared" si="19"/>
        <v>-0.38267745536442599</v>
      </c>
      <c r="H112" s="47">
        <f t="shared" si="19"/>
        <v>5.0771022096368433E-2</v>
      </c>
      <c r="I112" s="47">
        <f t="shared" si="19"/>
        <v>1.399093302729798</v>
      </c>
      <c r="J112" s="4">
        <f t="shared" si="19"/>
        <v>2.9922021099081427E-3</v>
      </c>
      <c r="K112" s="4">
        <f t="shared" si="19"/>
        <v>1</v>
      </c>
    </row>
    <row r="113" spans="1:12" ht="19.5" customHeight="1">
      <c r="A113" s="2">
        <f t="shared" si="17"/>
        <v>11</v>
      </c>
      <c r="B113" s="6" t="s">
        <v>20</v>
      </c>
      <c r="C113" s="6" t="s">
        <v>20</v>
      </c>
      <c r="D113" s="7" t="s">
        <v>19</v>
      </c>
      <c r="E113" s="4"/>
      <c r="F113" s="4">
        <f t="shared" si="19"/>
        <v>3.9379699243353383E-2</v>
      </c>
      <c r="G113" s="47">
        <f t="shared" si="19"/>
        <v>7.3256068598082064E-2</v>
      </c>
      <c r="H113" s="47">
        <f t="shared" si="19"/>
        <v>-5.2609332213173002E-2</v>
      </c>
      <c r="I113" s="4">
        <f t="shared" si="19"/>
        <v>0.93205790087516505</v>
      </c>
      <c r="J113" s="4">
        <f t="shared" si="19"/>
        <v>7.9156634965726943E-3</v>
      </c>
      <c r="K113" s="4">
        <f t="shared" si="19"/>
        <v>1</v>
      </c>
    </row>
    <row r="114" spans="1:12" ht="19.5" customHeight="1">
      <c r="A114" s="2">
        <f t="shared" si="17"/>
        <v>12</v>
      </c>
      <c r="B114" s="6" t="s">
        <v>18</v>
      </c>
      <c r="C114" s="6" t="s">
        <v>1</v>
      </c>
      <c r="D114" s="7" t="s">
        <v>17</v>
      </c>
      <c r="E114" s="4"/>
      <c r="F114" s="4"/>
      <c r="G114" s="4"/>
      <c r="H114" s="4"/>
      <c r="I114" s="4"/>
      <c r="J114" s="4"/>
      <c r="K114" s="4"/>
    </row>
    <row r="115" spans="1:12" ht="19.5" customHeight="1">
      <c r="A115" s="2">
        <f t="shared" si="17"/>
        <v>13</v>
      </c>
      <c r="B115" s="6" t="s">
        <v>16</v>
      </c>
      <c r="C115" s="6" t="s">
        <v>1</v>
      </c>
      <c r="D115" s="7" t="s">
        <v>15</v>
      </c>
      <c r="E115" s="4"/>
      <c r="F115" s="4"/>
      <c r="G115" s="4"/>
      <c r="H115" s="4"/>
      <c r="I115" s="4"/>
      <c r="J115" s="4"/>
      <c r="K115" s="4"/>
    </row>
    <row r="116" spans="1:12" ht="19.5" customHeight="1">
      <c r="A116" s="2">
        <f t="shared" si="17"/>
        <v>14</v>
      </c>
      <c r="B116" s="6" t="s">
        <v>14</v>
      </c>
      <c r="C116" s="6" t="s">
        <v>1</v>
      </c>
      <c r="D116" s="7" t="s">
        <v>13</v>
      </c>
      <c r="E116" s="4"/>
      <c r="F116" s="4"/>
      <c r="G116" s="4"/>
      <c r="H116" s="4"/>
      <c r="I116" s="4"/>
      <c r="J116" s="4"/>
      <c r="K116" s="4"/>
    </row>
    <row r="117" spans="1:12" ht="19.5" customHeight="1">
      <c r="A117" s="2">
        <f t="shared" si="17"/>
        <v>15</v>
      </c>
      <c r="B117" s="6" t="s">
        <v>12</v>
      </c>
      <c r="C117" s="6" t="s">
        <v>1</v>
      </c>
      <c r="D117" s="7" t="s">
        <v>11</v>
      </c>
      <c r="E117" s="4"/>
      <c r="F117" s="4"/>
      <c r="G117" s="4"/>
      <c r="H117" s="4"/>
      <c r="I117" s="4"/>
      <c r="J117" s="4"/>
      <c r="K117" s="4"/>
    </row>
    <row r="118" spans="1:12" ht="19.5" customHeight="1">
      <c r="A118" s="2">
        <f t="shared" si="17"/>
        <v>16</v>
      </c>
      <c r="B118" s="6" t="s">
        <v>10</v>
      </c>
      <c r="C118" s="6" t="s">
        <v>1</v>
      </c>
      <c r="D118" s="7" t="s">
        <v>9</v>
      </c>
      <c r="E118" s="4"/>
      <c r="F118" s="4"/>
      <c r="G118" s="4"/>
      <c r="H118" s="4"/>
      <c r="I118" s="4"/>
      <c r="J118" s="4"/>
      <c r="K118" s="4"/>
    </row>
    <row r="119" spans="1:12" ht="19.5" customHeight="1">
      <c r="A119" s="2">
        <f t="shared" si="17"/>
        <v>17</v>
      </c>
      <c r="B119" s="6" t="s">
        <v>8</v>
      </c>
      <c r="C119" s="6">
        <v>34</v>
      </c>
      <c r="D119" s="7" t="s">
        <v>7</v>
      </c>
      <c r="E119" s="4"/>
      <c r="F119" s="4">
        <f t="shared" ref="F119:K119" si="20">F72/$K72</f>
        <v>0</v>
      </c>
      <c r="G119" s="4">
        <f t="shared" si="20"/>
        <v>0</v>
      </c>
      <c r="H119" s="4">
        <f t="shared" si="20"/>
        <v>0</v>
      </c>
      <c r="I119" s="4">
        <f t="shared" si="20"/>
        <v>1</v>
      </c>
      <c r="J119" s="4">
        <f t="shared" si="20"/>
        <v>0</v>
      </c>
      <c r="K119" s="4">
        <f t="shared" si="20"/>
        <v>1</v>
      </c>
    </row>
    <row r="120" spans="1:12" ht="19.5" customHeight="1">
      <c r="A120" s="2">
        <f t="shared" si="17"/>
        <v>18</v>
      </c>
      <c r="B120" s="6" t="s">
        <v>6</v>
      </c>
      <c r="C120" s="6" t="s">
        <v>1</v>
      </c>
      <c r="D120" s="7" t="s">
        <v>5</v>
      </c>
      <c r="E120" s="4"/>
      <c r="F120" s="4"/>
      <c r="G120" s="4"/>
      <c r="H120" s="4"/>
      <c r="I120" s="4"/>
      <c r="J120" s="4"/>
      <c r="K120" s="4"/>
    </row>
    <row r="121" spans="1:12" ht="19.5" customHeight="1">
      <c r="A121" s="2">
        <f t="shared" si="17"/>
        <v>19</v>
      </c>
      <c r="B121" s="6" t="s">
        <v>4</v>
      </c>
      <c r="C121" s="6" t="s">
        <v>4</v>
      </c>
      <c r="D121" s="7" t="s">
        <v>3</v>
      </c>
      <c r="E121" s="4"/>
      <c r="F121" s="47">
        <f t="shared" ref="F121:K121" si="21">F74/$K74</f>
        <v>-8.9695009849284094E-2</v>
      </c>
      <c r="G121" s="47">
        <f t="shared" si="21"/>
        <v>-0.47418857743941523</v>
      </c>
      <c r="H121" s="47">
        <f t="shared" si="21"/>
        <v>9.5918434977648931E-2</v>
      </c>
      <c r="I121" s="47">
        <f t="shared" si="21"/>
        <v>1.4629656440906689</v>
      </c>
      <c r="J121" s="4">
        <f t="shared" si="21"/>
        <v>4.9995082203815374E-3</v>
      </c>
      <c r="K121" s="4">
        <f t="shared" si="21"/>
        <v>1</v>
      </c>
    </row>
    <row r="122" spans="1:12" ht="19.5" customHeight="1">
      <c r="A122" s="2">
        <f t="shared" si="17"/>
        <v>20</v>
      </c>
      <c r="B122" s="6" t="s">
        <v>2</v>
      </c>
      <c r="C122" s="6" t="s">
        <v>1</v>
      </c>
      <c r="D122" s="21" t="s">
        <v>56</v>
      </c>
      <c r="E122" s="4"/>
      <c r="F122" s="4"/>
      <c r="G122" s="4"/>
      <c r="H122" s="4"/>
      <c r="I122" s="4"/>
      <c r="J122" s="4"/>
      <c r="K122" s="4"/>
    </row>
    <row r="123" spans="1:12" ht="19.5" customHeight="1" thickBot="1">
      <c r="A123" s="2">
        <f t="shared" si="17"/>
        <v>21</v>
      </c>
      <c r="B123" s="6"/>
      <c r="C123" s="6"/>
      <c r="D123" s="5" t="s">
        <v>0</v>
      </c>
      <c r="E123" s="10"/>
      <c r="F123" s="49">
        <f t="shared" ref="F123:K123" si="22">F76/$K76</f>
        <v>1.0271064029905035</v>
      </c>
      <c r="G123" s="49">
        <f t="shared" si="22"/>
        <v>-0.47121887281398461</v>
      </c>
      <c r="H123" s="49">
        <f t="shared" si="22"/>
        <v>0.28896238713076083</v>
      </c>
      <c r="I123" s="10">
        <f t="shared" si="22"/>
        <v>0.15157896897129045</v>
      </c>
      <c r="J123" s="10">
        <f t="shared" si="22"/>
        <v>3.5711137214296156E-3</v>
      </c>
      <c r="K123" s="10">
        <f t="shared" si="22"/>
        <v>1</v>
      </c>
    </row>
    <row r="124" spans="1:12" ht="15" thickTop="1">
      <c r="E124" s="3"/>
    </row>
    <row r="125" spans="1:12" s="28" customFormat="1">
      <c r="A125" s="30" t="s">
        <v>64</v>
      </c>
      <c r="B125" s="1" t="s">
        <v>70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7" spans="1:12">
      <c r="B127" s="28" t="s">
        <v>80</v>
      </c>
    </row>
  </sheetData>
  <mergeCells count="4">
    <mergeCell ref="A1:L1"/>
    <mergeCell ref="A2:L2"/>
    <mergeCell ref="A3:L3"/>
    <mergeCell ref="A4:L4"/>
  </mergeCells>
  <printOptions horizontalCentered="1"/>
  <pageMargins left="0.5" right="0.5" top="1" bottom="0.5" header="1" footer="0.3"/>
  <pageSetup scale="45" fitToHeight="0" orientation="landscape" r:id="rId1"/>
  <headerFooter scaleWithDoc="0">
    <oddHeader>&amp;RExhibit RFG-03-E
Page &amp;P of &amp;N</oddHeader>
  </headerFooter>
  <rowBreaks count="2" manualBreakCount="2">
    <brk id="54" max="11" man="1"/>
    <brk id="101" max="11" man="1"/>
  </rowBreaks>
  <ignoredErrors>
    <ignoredError sqref="C25 B13:B25 C13:C16 B62:C74 B7:C10 B56:C59 B11:C11 B80:C84 B60:C60 B105:C107 B103:C104 B75:C75 B86:C98 B109:C121 B31:C49" numberStoredAsText="1"/>
    <ignoredError sqref="E72:K72" formula="1"/>
    <ignoredError sqref="J100 L60 E76:K76" evalError="1"/>
    <ignoredError sqref="K7:K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EECRF Comparison</vt:lpstr>
      <vt:lpstr>'EECRF Comparison'!Print_Area</vt:lpstr>
      <vt:lpstr>'EECRF Comparison'!Print_Titles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2017-04-28T14:30:34Z</dcterms:created>
  <dcterms:modified xsi:type="dcterms:W3CDTF">2019-07-25T23:27:51Z</dcterms:modified>
</cp:coreProperties>
</file>